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ocumenttasks/documenttask2.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codeName="ThisWorkbook"/>
  <mc:AlternateContent xmlns:mc="http://schemas.openxmlformats.org/markup-compatibility/2006">
    <mc:Choice Requires="x15">
      <x15ac:absPath xmlns:x15ac="http://schemas.microsoft.com/office/spreadsheetml/2010/11/ac" url="C:\Users\HOME\Desktop\SDS 2025\2. INFORME\12 DICIEMBRE\2. OBLIGACION 2\"/>
    </mc:Choice>
  </mc:AlternateContent>
  <xr:revisionPtr revIDLastSave="0" documentId="11_FDFBA4936C50C82B8A08307ED9670D384BF3E43B" xr6:coauthVersionLast="47" xr6:coauthVersionMax="47" xr10:uidLastSave="{00000000-0000-0000-0000-000000000000}"/>
  <bookViews>
    <workbookView xWindow="0" yWindow="0" windowWidth="20490" windowHeight="7050" tabRatio="755" firstSheet="2" activeTab="2" xr2:uid="{00000000-000D-0000-FFFF-FFFF00000000}"/>
  </bookViews>
  <sheets>
    <sheet name="2. GESTIÓN INTERSECTORIAL 2025" sheetId="2" r:id="rId1"/>
    <sheet name="2.1. SEGUIMIENTO PP" sheetId="4" state="hidden" r:id="rId2"/>
    <sheet name="3.3. SEG_PP_MUJERYG" sheetId="30" r:id="rId3"/>
  </sheets>
  <definedNames>
    <definedName name="_xlnm._FilterDatabase" localSheetId="0" hidden="1">'2. GESTIÓN INTERSECTORIAL 2025'!$A$13:$FN$214</definedName>
    <definedName name="Z_FC0D46D6_730E_4600_9F11_70D5B20BB40B_.wvu.FilterData" localSheetId="0" hidden="1">'2. GESTIÓN INTERSECTORIAL 2025'!$A$13:$FM$13</definedName>
  </definedNames>
  <calcPr calcId="162913"/>
  <customWorkbookViews>
    <customWorkbookView name="Filtro 1" guid="{FC0D46D6-730E-4600-9F11-70D5B20BB40B}" maximized="1" windowWidth="0" windowHeight="0" activeSheetId="0"/>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4" i="2" l="1"/>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FG213" i="2" l="1"/>
  <c r="FJ213" i="2" s="1"/>
  <c r="FF213" i="2"/>
  <c r="FI213" i="2" s="1"/>
  <c r="FE213" i="2"/>
  <c r="FH213" i="2" s="1"/>
  <c r="FG212" i="2"/>
  <c r="FJ212" i="2" s="1"/>
  <c r="FF212" i="2"/>
  <c r="FI212" i="2" s="1"/>
  <c r="FE212" i="2"/>
  <c r="FH212" i="2" s="1"/>
  <c r="FG211" i="2"/>
  <c r="FJ211" i="2" s="1"/>
  <c r="FF211" i="2"/>
  <c r="FI211" i="2" s="1"/>
  <c r="FE211" i="2"/>
  <c r="FH211" i="2" s="1"/>
  <c r="FG210" i="2"/>
  <c r="FJ210" i="2" s="1"/>
  <c r="FF210" i="2"/>
  <c r="FI210" i="2" s="1"/>
  <c r="FE210" i="2"/>
  <c r="FH210" i="2" s="1"/>
  <c r="FG209" i="2"/>
  <c r="FJ209" i="2" s="1"/>
  <c r="FF209" i="2"/>
  <c r="FI209" i="2" s="1"/>
  <c r="FE209" i="2"/>
  <c r="FH209" i="2" s="1"/>
  <c r="FG208" i="2"/>
  <c r="FJ208" i="2" s="1"/>
  <c r="FF208" i="2"/>
  <c r="FI208" i="2" s="1"/>
  <c r="FE208" i="2"/>
  <c r="FH208" i="2" s="1"/>
  <c r="FG207" i="2"/>
  <c r="FJ207" i="2" s="1"/>
  <c r="FF207" i="2"/>
  <c r="FI207" i="2" s="1"/>
  <c r="FE207" i="2"/>
  <c r="FH207" i="2" s="1"/>
  <c r="FG206" i="2"/>
  <c r="FJ206" i="2" s="1"/>
  <c r="FF206" i="2"/>
  <c r="FI206" i="2" s="1"/>
  <c r="FE206" i="2"/>
  <c r="FH206" i="2" s="1"/>
  <c r="FG205" i="2"/>
  <c r="FJ205" i="2" s="1"/>
  <c r="FF205" i="2"/>
  <c r="FI205" i="2" s="1"/>
  <c r="FE205" i="2"/>
  <c r="FH205" i="2" s="1"/>
  <c r="FG204" i="2"/>
  <c r="FJ204" i="2" s="1"/>
  <c r="FF204" i="2"/>
  <c r="FI204" i="2" s="1"/>
  <c r="FE204" i="2"/>
  <c r="FH204" i="2" s="1"/>
  <c r="FG203" i="2"/>
  <c r="FJ203" i="2" s="1"/>
  <c r="FF203" i="2"/>
  <c r="FI203" i="2" s="1"/>
  <c r="FE203" i="2"/>
  <c r="FH203" i="2" s="1"/>
  <c r="FG202" i="2"/>
  <c r="FJ202" i="2" s="1"/>
  <c r="FF202" i="2"/>
  <c r="FI202" i="2" s="1"/>
  <c r="FE202" i="2"/>
  <c r="FH202" i="2" s="1"/>
  <c r="FG201" i="2"/>
  <c r="FJ201" i="2" s="1"/>
  <c r="FF201" i="2"/>
  <c r="FI201" i="2" s="1"/>
  <c r="FE201" i="2"/>
  <c r="FH201" i="2" s="1"/>
  <c r="FG200" i="2"/>
  <c r="FJ200" i="2" s="1"/>
  <c r="FF200" i="2"/>
  <c r="FI200" i="2" s="1"/>
  <c r="FE200" i="2"/>
  <c r="FH200" i="2" s="1"/>
  <c r="FG199" i="2"/>
  <c r="FJ199" i="2" s="1"/>
  <c r="FF199" i="2"/>
  <c r="FI199" i="2" s="1"/>
  <c r="FE199" i="2"/>
  <c r="FH199" i="2" s="1"/>
  <c r="FG198" i="2"/>
  <c r="FJ198" i="2" s="1"/>
  <c r="FF198" i="2"/>
  <c r="FI198" i="2" s="1"/>
  <c r="FE198" i="2"/>
  <c r="FH198" i="2" s="1"/>
  <c r="FG197" i="2"/>
  <c r="FJ197" i="2" s="1"/>
  <c r="FF197" i="2"/>
  <c r="FI197" i="2" s="1"/>
  <c r="FE197" i="2"/>
  <c r="FH197" i="2" s="1"/>
  <c r="FG196" i="2"/>
  <c r="FJ196" i="2" s="1"/>
  <c r="FF196" i="2"/>
  <c r="FI196" i="2" s="1"/>
  <c r="FE196" i="2"/>
  <c r="FH196" i="2" s="1"/>
  <c r="FG195" i="2"/>
  <c r="FJ195" i="2" s="1"/>
  <c r="FF195" i="2"/>
  <c r="FI195" i="2" s="1"/>
  <c r="FE195" i="2"/>
  <c r="FH195" i="2" s="1"/>
  <c r="FG194" i="2"/>
  <c r="FJ194" i="2" s="1"/>
  <c r="FF194" i="2"/>
  <c r="FI194" i="2" s="1"/>
  <c r="FE194" i="2"/>
  <c r="FH194" i="2" s="1"/>
  <c r="FG193" i="2"/>
  <c r="FJ193" i="2" s="1"/>
  <c r="FF193" i="2"/>
  <c r="FI193" i="2" s="1"/>
  <c r="FE193" i="2"/>
  <c r="FH193" i="2" s="1"/>
  <c r="FG192" i="2"/>
  <c r="FJ192" i="2" s="1"/>
  <c r="FF192" i="2"/>
  <c r="FI192" i="2" s="1"/>
  <c r="FE192" i="2"/>
  <c r="FH192" i="2" s="1"/>
  <c r="FG191" i="2"/>
  <c r="FJ191" i="2" s="1"/>
  <c r="FF191" i="2"/>
  <c r="FI191" i="2" s="1"/>
  <c r="FE191" i="2"/>
  <c r="FH191" i="2" s="1"/>
  <c r="FG190" i="2"/>
  <c r="FJ190" i="2" s="1"/>
  <c r="FF190" i="2"/>
  <c r="FI190" i="2" s="1"/>
  <c r="FE190" i="2"/>
  <c r="FH190" i="2" s="1"/>
  <c r="FG189" i="2"/>
  <c r="FJ189" i="2" s="1"/>
  <c r="FF189" i="2"/>
  <c r="FI189" i="2" s="1"/>
  <c r="FE189" i="2"/>
  <c r="FH189" i="2" s="1"/>
  <c r="FG188" i="2"/>
  <c r="FJ188" i="2" s="1"/>
  <c r="FF188" i="2"/>
  <c r="FI188" i="2" s="1"/>
  <c r="FE188" i="2"/>
  <c r="FH188" i="2" s="1"/>
  <c r="FG187" i="2"/>
  <c r="FJ187" i="2" s="1"/>
  <c r="FF187" i="2"/>
  <c r="FI187" i="2" s="1"/>
  <c r="FE187" i="2"/>
  <c r="FH187" i="2" s="1"/>
  <c r="FG186" i="2"/>
  <c r="FJ186" i="2" s="1"/>
  <c r="FF186" i="2"/>
  <c r="FI186" i="2" s="1"/>
  <c r="FE186" i="2"/>
  <c r="FH186" i="2" s="1"/>
  <c r="FG185" i="2"/>
  <c r="FJ185" i="2" s="1"/>
  <c r="FF185" i="2"/>
  <c r="FI185" i="2" s="1"/>
  <c r="FE185" i="2"/>
  <c r="FH185" i="2" s="1"/>
  <c r="FG184" i="2"/>
  <c r="FJ184" i="2" s="1"/>
  <c r="FF184" i="2"/>
  <c r="FI184" i="2" s="1"/>
  <c r="FE184" i="2"/>
  <c r="FH184" i="2" s="1"/>
  <c r="FG183" i="2"/>
  <c r="FJ183" i="2" s="1"/>
  <c r="FF183" i="2"/>
  <c r="FI183" i="2" s="1"/>
  <c r="FE183" i="2"/>
  <c r="FH183" i="2" s="1"/>
  <c r="FG182" i="2"/>
  <c r="FJ182" i="2" s="1"/>
  <c r="FF182" i="2"/>
  <c r="FI182" i="2" s="1"/>
  <c r="FE182" i="2"/>
  <c r="FH182" i="2" s="1"/>
  <c r="FG181" i="2"/>
  <c r="FJ181" i="2" s="1"/>
  <c r="FF181" i="2"/>
  <c r="FI181" i="2" s="1"/>
  <c r="FE181" i="2"/>
  <c r="FH181" i="2" s="1"/>
  <c r="FG180" i="2"/>
  <c r="FJ180" i="2" s="1"/>
  <c r="FF180" i="2"/>
  <c r="FI180" i="2" s="1"/>
  <c r="FE180" i="2"/>
  <c r="FH180" i="2" s="1"/>
  <c r="FG179" i="2"/>
  <c r="FJ179" i="2" s="1"/>
  <c r="FF179" i="2"/>
  <c r="FI179" i="2" s="1"/>
  <c r="FE179" i="2"/>
  <c r="FH179" i="2" s="1"/>
  <c r="FG178" i="2"/>
  <c r="FJ178" i="2" s="1"/>
  <c r="FF178" i="2"/>
  <c r="FI178" i="2" s="1"/>
  <c r="FE178" i="2"/>
  <c r="FH178" i="2" s="1"/>
  <c r="FG177" i="2"/>
  <c r="FJ177" i="2" s="1"/>
  <c r="FF177" i="2"/>
  <c r="FI177" i="2" s="1"/>
  <c r="FE177" i="2"/>
  <c r="FH177" i="2" s="1"/>
  <c r="FG176" i="2"/>
  <c r="FJ176" i="2" s="1"/>
  <c r="FF176" i="2"/>
  <c r="FI176" i="2" s="1"/>
  <c r="FE176" i="2"/>
  <c r="FH176" i="2" s="1"/>
  <c r="FG175" i="2"/>
  <c r="FJ175" i="2" s="1"/>
  <c r="FF175" i="2"/>
  <c r="FI175" i="2" s="1"/>
  <c r="FE175" i="2"/>
  <c r="FH175" i="2" s="1"/>
  <c r="FG174" i="2"/>
  <c r="FJ174" i="2" s="1"/>
  <c r="FF174" i="2"/>
  <c r="FI174" i="2" s="1"/>
  <c r="FE174" i="2"/>
  <c r="FH174" i="2" s="1"/>
  <c r="FG173" i="2"/>
  <c r="FJ173" i="2" s="1"/>
  <c r="FF173" i="2"/>
  <c r="FI173" i="2" s="1"/>
  <c r="FE173" i="2"/>
  <c r="FH173" i="2" s="1"/>
  <c r="FG172" i="2"/>
  <c r="FJ172" i="2" s="1"/>
  <c r="FF172" i="2"/>
  <c r="FI172" i="2" s="1"/>
  <c r="FE172" i="2"/>
  <c r="FH172" i="2" s="1"/>
  <c r="FG171" i="2"/>
  <c r="FJ171" i="2" s="1"/>
  <c r="FF171" i="2"/>
  <c r="FI171" i="2" s="1"/>
  <c r="FE171" i="2"/>
  <c r="FH171" i="2" s="1"/>
  <c r="FG170" i="2"/>
  <c r="FJ170" i="2" s="1"/>
  <c r="FF170" i="2"/>
  <c r="FI170" i="2" s="1"/>
  <c r="FE170" i="2"/>
  <c r="FH170" i="2" s="1"/>
  <c r="FG169" i="2"/>
  <c r="FJ169" i="2" s="1"/>
  <c r="FF169" i="2"/>
  <c r="FI169" i="2" s="1"/>
  <c r="FE169" i="2"/>
  <c r="FH169" i="2" s="1"/>
  <c r="FG168" i="2"/>
  <c r="FJ168" i="2" s="1"/>
  <c r="FF168" i="2"/>
  <c r="FI168" i="2" s="1"/>
  <c r="FE168" i="2"/>
  <c r="FH168" i="2" s="1"/>
  <c r="FG167" i="2"/>
  <c r="FJ167" i="2" s="1"/>
  <c r="FF167" i="2"/>
  <c r="FI167" i="2" s="1"/>
  <c r="FE167" i="2"/>
  <c r="FH167" i="2" s="1"/>
  <c r="FG166" i="2"/>
  <c r="FJ166" i="2" s="1"/>
  <c r="FF166" i="2"/>
  <c r="FI166" i="2" s="1"/>
  <c r="FE166" i="2"/>
  <c r="FH166" i="2" s="1"/>
  <c r="FG165" i="2"/>
  <c r="FJ165" i="2" s="1"/>
  <c r="FF165" i="2"/>
  <c r="FI165" i="2" s="1"/>
  <c r="FE165" i="2"/>
  <c r="FH165" i="2" s="1"/>
  <c r="FG164" i="2"/>
  <c r="FJ164" i="2" s="1"/>
  <c r="FF164" i="2"/>
  <c r="FI164" i="2" s="1"/>
  <c r="FE164" i="2"/>
  <c r="FH164" i="2" s="1"/>
  <c r="FG163" i="2"/>
  <c r="FJ163" i="2" s="1"/>
  <c r="FF163" i="2"/>
  <c r="FI163" i="2" s="1"/>
  <c r="FE163" i="2"/>
  <c r="FH163" i="2" s="1"/>
  <c r="FG162" i="2"/>
  <c r="FJ162" i="2" s="1"/>
  <c r="FF162" i="2"/>
  <c r="FI162" i="2" s="1"/>
  <c r="FE162" i="2"/>
  <c r="FH162" i="2" s="1"/>
  <c r="FG161" i="2"/>
  <c r="FJ161" i="2" s="1"/>
  <c r="FF161" i="2"/>
  <c r="FI161" i="2" s="1"/>
  <c r="FE161" i="2"/>
  <c r="FH161" i="2" s="1"/>
  <c r="FG160" i="2"/>
  <c r="FJ160" i="2" s="1"/>
  <c r="FF160" i="2"/>
  <c r="FI160" i="2" s="1"/>
  <c r="FE160" i="2"/>
  <c r="FH160" i="2" s="1"/>
  <c r="FG159" i="2"/>
  <c r="FJ159" i="2" s="1"/>
  <c r="FF159" i="2"/>
  <c r="FI159" i="2" s="1"/>
  <c r="FE159" i="2"/>
  <c r="FH159" i="2" s="1"/>
  <c r="FG158" i="2"/>
  <c r="FJ158" i="2" s="1"/>
  <c r="FF158" i="2"/>
  <c r="FI158" i="2" s="1"/>
  <c r="FE158" i="2"/>
  <c r="FH158" i="2" s="1"/>
  <c r="FG157" i="2"/>
  <c r="FJ157" i="2" s="1"/>
  <c r="FF157" i="2"/>
  <c r="FI157" i="2" s="1"/>
  <c r="FE157" i="2"/>
  <c r="FH157" i="2" s="1"/>
  <c r="FG156" i="2"/>
  <c r="FJ156" i="2" s="1"/>
  <c r="FF156" i="2"/>
  <c r="FI156" i="2" s="1"/>
  <c r="FE156" i="2"/>
  <c r="FH156" i="2" s="1"/>
  <c r="FG155" i="2"/>
  <c r="FJ155" i="2" s="1"/>
  <c r="FF155" i="2"/>
  <c r="FI155" i="2" s="1"/>
  <c r="FE155" i="2"/>
  <c r="FH155" i="2" s="1"/>
  <c r="FG154" i="2"/>
  <c r="FJ154" i="2" s="1"/>
  <c r="FF154" i="2"/>
  <c r="FI154" i="2" s="1"/>
  <c r="FE154" i="2"/>
  <c r="FH154" i="2" s="1"/>
  <c r="FG153" i="2"/>
  <c r="FJ153" i="2" s="1"/>
  <c r="FF153" i="2"/>
  <c r="FI153" i="2" s="1"/>
  <c r="FE153" i="2"/>
  <c r="FH153" i="2" s="1"/>
  <c r="FG152" i="2"/>
  <c r="FJ152" i="2" s="1"/>
  <c r="FF152" i="2"/>
  <c r="FI152" i="2" s="1"/>
  <c r="FE152" i="2"/>
  <c r="FH152" i="2" s="1"/>
  <c r="FG151" i="2"/>
  <c r="FJ151" i="2" s="1"/>
  <c r="FF151" i="2"/>
  <c r="FI151" i="2" s="1"/>
  <c r="FE151" i="2"/>
  <c r="FH151" i="2" s="1"/>
  <c r="FG150" i="2"/>
  <c r="FJ150" i="2" s="1"/>
  <c r="FF150" i="2"/>
  <c r="FI150" i="2" s="1"/>
  <c r="FE150" i="2"/>
  <c r="FH150" i="2" s="1"/>
  <c r="FG149" i="2"/>
  <c r="FJ149" i="2" s="1"/>
  <c r="FF149" i="2"/>
  <c r="FI149" i="2" s="1"/>
  <c r="FE149" i="2"/>
  <c r="FH149" i="2" s="1"/>
  <c r="FG148" i="2"/>
  <c r="FJ148" i="2" s="1"/>
  <c r="FF148" i="2"/>
  <c r="FI148" i="2" s="1"/>
  <c r="FE148" i="2"/>
  <c r="FH148" i="2" s="1"/>
  <c r="FG147" i="2"/>
  <c r="FJ147" i="2" s="1"/>
  <c r="FF147" i="2"/>
  <c r="FI147" i="2" s="1"/>
  <c r="FE147" i="2"/>
  <c r="FH147" i="2" s="1"/>
  <c r="FG146" i="2"/>
  <c r="FJ146" i="2" s="1"/>
  <c r="FF146" i="2"/>
  <c r="FI146" i="2" s="1"/>
  <c r="FE146" i="2"/>
  <c r="FH146" i="2" s="1"/>
  <c r="FG145" i="2"/>
  <c r="FJ145" i="2" s="1"/>
  <c r="FF145" i="2"/>
  <c r="FI145" i="2" s="1"/>
  <c r="FE145" i="2"/>
  <c r="FH145" i="2" s="1"/>
  <c r="FG144" i="2"/>
  <c r="FJ144" i="2" s="1"/>
  <c r="FF144" i="2"/>
  <c r="FI144" i="2" s="1"/>
  <c r="FE144" i="2"/>
  <c r="FH144" i="2" s="1"/>
  <c r="FG143" i="2"/>
  <c r="FJ143" i="2" s="1"/>
  <c r="FF143" i="2"/>
  <c r="FI143" i="2" s="1"/>
  <c r="FE143" i="2"/>
  <c r="FH143" i="2" s="1"/>
  <c r="FG142" i="2"/>
  <c r="FJ142" i="2" s="1"/>
  <c r="FF142" i="2"/>
  <c r="FI142" i="2" s="1"/>
  <c r="FE142" i="2"/>
  <c r="FH142" i="2" s="1"/>
  <c r="FG141" i="2"/>
  <c r="FJ141" i="2" s="1"/>
  <c r="FF141" i="2"/>
  <c r="FI141" i="2" s="1"/>
  <c r="FE141" i="2"/>
  <c r="FH141" i="2" s="1"/>
  <c r="FG140" i="2"/>
  <c r="FJ140" i="2" s="1"/>
  <c r="FF140" i="2"/>
  <c r="FI140" i="2" s="1"/>
  <c r="FE140" i="2"/>
  <c r="FH140" i="2" s="1"/>
  <c r="FG139" i="2"/>
  <c r="FJ139" i="2" s="1"/>
  <c r="FF139" i="2"/>
  <c r="FI139" i="2" s="1"/>
  <c r="FE139" i="2"/>
  <c r="FH139" i="2" s="1"/>
  <c r="FG138" i="2"/>
  <c r="FJ138" i="2" s="1"/>
  <c r="FF138" i="2"/>
  <c r="FI138" i="2" s="1"/>
  <c r="FE138" i="2"/>
  <c r="FH138" i="2" s="1"/>
  <c r="FG137" i="2"/>
  <c r="FJ137" i="2" s="1"/>
  <c r="FF137" i="2"/>
  <c r="FI137" i="2" s="1"/>
  <c r="FE137" i="2"/>
  <c r="FH137" i="2" s="1"/>
  <c r="FG136" i="2"/>
  <c r="FJ136" i="2" s="1"/>
  <c r="FF136" i="2"/>
  <c r="FI136" i="2" s="1"/>
  <c r="FE136" i="2"/>
  <c r="FH136" i="2" s="1"/>
  <c r="FG135" i="2"/>
  <c r="FJ135" i="2" s="1"/>
  <c r="FF135" i="2"/>
  <c r="FI135" i="2" s="1"/>
  <c r="FE135" i="2"/>
  <c r="FH135" i="2" s="1"/>
  <c r="FG134" i="2"/>
  <c r="FJ134" i="2" s="1"/>
  <c r="FF134" i="2"/>
  <c r="FI134" i="2" s="1"/>
  <c r="FE134" i="2"/>
  <c r="FH134" i="2" s="1"/>
  <c r="FG133" i="2"/>
  <c r="FJ133" i="2" s="1"/>
  <c r="FF133" i="2"/>
  <c r="FI133" i="2" s="1"/>
  <c r="FE133" i="2"/>
  <c r="FH133" i="2" s="1"/>
  <c r="FG132" i="2"/>
  <c r="FJ132" i="2" s="1"/>
  <c r="FF132" i="2"/>
  <c r="FI132" i="2" s="1"/>
  <c r="FE132" i="2"/>
  <c r="FH132" i="2" s="1"/>
  <c r="FG131" i="2"/>
  <c r="FJ131" i="2" s="1"/>
  <c r="FF131" i="2"/>
  <c r="FI131" i="2" s="1"/>
  <c r="FE131" i="2"/>
  <c r="FH131" i="2" s="1"/>
  <c r="FG130" i="2"/>
  <c r="FJ130" i="2" s="1"/>
  <c r="FF130" i="2"/>
  <c r="FI130" i="2" s="1"/>
  <c r="FE130" i="2"/>
  <c r="FH130" i="2" s="1"/>
  <c r="FG129" i="2"/>
  <c r="FJ129" i="2" s="1"/>
  <c r="FF129" i="2"/>
  <c r="FI129" i="2" s="1"/>
  <c r="FE129" i="2"/>
  <c r="FH129" i="2" s="1"/>
  <c r="FG128" i="2"/>
  <c r="FJ128" i="2" s="1"/>
  <c r="FF128" i="2"/>
  <c r="FI128" i="2" s="1"/>
  <c r="FE128" i="2"/>
  <c r="FH128" i="2" s="1"/>
  <c r="FG127" i="2"/>
  <c r="FJ127" i="2" s="1"/>
  <c r="FF127" i="2"/>
  <c r="FI127" i="2" s="1"/>
  <c r="FE127" i="2"/>
  <c r="FH127" i="2" s="1"/>
  <c r="FG126" i="2"/>
  <c r="FJ126" i="2" s="1"/>
  <c r="FF126" i="2"/>
  <c r="FI126" i="2" s="1"/>
  <c r="FE126" i="2"/>
  <c r="FH126" i="2" s="1"/>
  <c r="FG125" i="2"/>
  <c r="FJ125" i="2" s="1"/>
  <c r="FF125" i="2"/>
  <c r="FI125" i="2" s="1"/>
  <c r="FE125" i="2"/>
  <c r="FH125" i="2" s="1"/>
  <c r="FG124" i="2"/>
  <c r="FJ124" i="2" s="1"/>
  <c r="FF124" i="2"/>
  <c r="FI124" i="2" s="1"/>
  <c r="FE124" i="2"/>
  <c r="FH124" i="2" s="1"/>
  <c r="FG123" i="2"/>
  <c r="FJ123" i="2" s="1"/>
  <c r="FF123" i="2"/>
  <c r="FI123" i="2" s="1"/>
  <c r="FE123" i="2"/>
  <c r="FH123" i="2" s="1"/>
  <c r="FG122" i="2"/>
  <c r="FJ122" i="2" s="1"/>
  <c r="FF122" i="2"/>
  <c r="FI122" i="2" s="1"/>
  <c r="FE122" i="2"/>
  <c r="FH122" i="2" s="1"/>
  <c r="FG121" i="2"/>
  <c r="FJ121" i="2" s="1"/>
  <c r="FF121" i="2"/>
  <c r="FI121" i="2" s="1"/>
  <c r="FE121" i="2"/>
  <c r="FH121" i="2" s="1"/>
  <c r="FG120" i="2"/>
  <c r="FJ120" i="2" s="1"/>
  <c r="FF120" i="2"/>
  <c r="FI120" i="2" s="1"/>
  <c r="FE120" i="2"/>
  <c r="FH120" i="2" s="1"/>
  <c r="FG119" i="2"/>
  <c r="FJ119" i="2" s="1"/>
  <c r="FF119" i="2"/>
  <c r="FI119" i="2" s="1"/>
  <c r="FE119" i="2"/>
  <c r="FH119" i="2" s="1"/>
  <c r="FG118" i="2"/>
  <c r="FJ118" i="2" s="1"/>
  <c r="FF118" i="2"/>
  <c r="FI118" i="2" s="1"/>
  <c r="FE118" i="2"/>
  <c r="FH118" i="2" s="1"/>
  <c r="FG117" i="2"/>
  <c r="FJ117" i="2" s="1"/>
  <c r="FF117" i="2"/>
  <c r="FI117" i="2" s="1"/>
  <c r="FE117" i="2"/>
  <c r="FH117" i="2" s="1"/>
  <c r="FG116" i="2"/>
  <c r="FJ116" i="2" s="1"/>
  <c r="FF116" i="2"/>
  <c r="FI116" i="2" s="1"/>
  <c r="FE116" i="2"/>
  <c r="FH116" i="2" s="1"/>
  <c r="FG115" i="2"/>
  <c r="FJ115" i="2" s="1"/>
  <c r="FF115" i="2"/>
  <c r="FI115" i="2" s="1"/>
  <c r="FE115" i="2"/>
  <c r="FH115" i="2" s="1"/>
  <c r="FG114" i="2"/>
  <c r="FJ114" i="2" s="1"/>
  <c r="FF114" i="2"/>
  <c r="FI114" i="2" s="1"/>
  <c r="FE114" i="2"/>
  <c r="FH114" i="2" s="1"/>
  <c r="FG113" i="2"/>
  <c r="FJ113" i="2" s="1"/>
  <c r="FF113" i="2"/>
  <c r="FI113" i="2" s="1"/>
  <c r="FE113" i="2"/>
  <c r="FH113" i="2" s="1"/>
  <c r="FG112" i="2"/>
  <c r="FJ112" i="2" s="1"/>
  <c r="FF112" i="2"/>
  <c r="FI112" i="2" s="1"/>
  <c r="FE112" i="2"/>
  <c r="FH112" i="2" s="1"/>
  <c r="FG111" i="2"/>
  <c r="FJ111" i="2" s="1"/>
  <c r="FF111" i="2"/>
  <c r="FI111" i="2" s="1"/>
  <c r="FE111" i="2"/>
  <c r="FH111" i="2" s="1"/>
  <c r="FG110" i="2"/>
  <c r="FJ110" i="2" s="1"/>
  <c r="FF110" i="2"/>
  <c r="FI110" i="2" s="1"/>
  <c r="FE110" i="2"/>
  <c r="FH110" i="2" s="1"/>
  <c r="FG109" i="2"/>
  <c r="FJ109" i="2" s="1"/>
  <c r="FF109" i="2"/>
  <c r="FI109" i="2" s="1"/>
  <c r="FE109" i="2"/>
  <c r="FH109" i="2" s="1"/>
  <c r="FG108" i="2"/>
  <c r="FJ108" i="2" s="1"/>
  <c r="FF108" i="2"/>
  <c r="FI108" i="2" s="1"/>
  <c r="FE108" i="2"/>
  <c r="FH108" i="2" s="1"/>
  <c r="FG107" i="2"/>
  <c r="FJ107" i="2" s="1"/>
  <c r="FF107" i="2"/>
  <c r="FI107" i="2" s="1"/>
  <c r="FE107" i="2"/>
  <c r="FH107" i="2" s="1"/>
  <c r="FG106" i="2"/>
  <c r="FJ106" i="2" s="1"/>
  <c r="FF106" i="2"/>
  <c r="FI106" i="2" s="1"/>
  <c r="FE106" i="2"/>
  <c r="FH106" i="2" s="1"/>
  <c r="FG105" i="2"/>
  <c r="FJ105" i="2" s="1"/>
  <c r="FF105" i="2"/>
  <c r="FI105" i="2" s="1"/>
  <c r="FE105" i="2"/>
  <c r="FH105" i="2" s="1"/>
  <c r="FG104" i="2"/>
  <c r="FJ104" i="2" s="1"/>
  <c r="FF104" i="2"/>
  <c r="FI104" i="2" s="1"/>
  <c r="FE104" i="2"/>
  <c r="FH104" i="2" s="1"/>
  <c r="FG103" i="2"/>
  <c r="FJ103" i="2" s="1"/>
  <c r="FF103" i="2"/>
  <c r="FI103" i="2" s="1"/>
  <c r="FE103" i="2"/>
  <c r="FH103" i="2" s="1"/>
  <c r="FG102" i="2"/>
  <c r="FJ102" i="2" s="1"/>
  <c r="FF102" i="2"/>
  <c r="FI102" i="2" s="1"/>
  <c r="FE102" i="2"/>
  <c r="FH102" i="2" s="1"/>
  <c r="FG101" i="2"/>
  <c r="FJ101" i="2" s="1"/>
  <c r="FF101" i="2"/>
  <c r="FI101" i="2" s="1"/>
  <c r="FE101" i="2"/>
  <c r="FH101" i="2" s="1"/>
  <c r="FG100" i="2"/>
  <c r="FJ100" i="2" s="1"/>
  <c r="FF100" i="2"/>
  <c r="FI100" i="2" s="1"/>
  <c r="FE100" i="2"/>
  <c r="FH100" i="2" s="1"/>
  <c r="FG99" i="2"/>
  <c r="FJ99" i="2" s="1"/>
  <c r="FF99" i="2"/>
  <c r="FI99" i="2" s="1"/>
  <c r="FE99" i="2"/>
  <c r="FH99" i="2" s="1"/>
  <c r="FG98" i="2"/>
  <c r="FJ98" i="2" s="1"/>
  <c r="FF98" i="2"/>
  <c r="FI98" i="2" s="1"/>
  <c r="FE98" i="2"/>
  <c r="FH98" i="2" s="1"/>
  <c r="FG97" i="2"/>
  <c r="FJ97" i="2" s="1"/>
  <c r="FF97" i="2"/>
  <c r="FI97" i="2" s="1"/>
  <c r="FE97" i="2"/>
  <c r="FH97" i="2" s="1"/>
  <c r="FG96" i="2"/>
  <c r="FJ96" i="2" s="1"/>
  <c r="FF96" i="2"/>
  <c r="FI96" i="2" s="1"/>
  <c r="FE96" i="2"/>
  <c r="FH96" i="2" s="1"/>
  <c r="FG95" i="2"/>
  <c r="FJ95" i="2" s="1"/>
  <c r="FF95" i="2"/>
  <c r="FI95" i="2" s="1"/>
  <c r="FE95" i="2"/>
  <c r="FH95" i="2" s="1"/>
  <c r="FG94" i="2"/>
  <c r="FJ94" i="2" s="1"/>
  <c r="FF94" i="2"/>
  <c r="FI94" i="2" s="1"/>
  <c r="FE94" i="2"/>
  <c r="FH94" i="2" s="1"/>
  <c r="FG93" i="2"/>
  <c r="FJ93" i="2" s="1"/>
  <c r="FF93" i="2"/>
  <c r="FI93" i="2" s="1"/>
  <c r="FE93" i="2"/>
  <c r="FH93" i="2" s="1"/>
  <c r="FG92" i="2"/>
  <c r="FJ92" i="2" s="1"/>
  <c r="FF92" i="2"/>
  <c r="FI92" i="2" s="1"/>
  <c r="FE92" i="2"/>
  <c r="FH92" i="2" s="1"/>
  <c r="FG91" i="2"/>
  <c r="FJ91" i="2" s="1"/>
  <c r="FF91" i="2"/>
  <c r="FI91" i="2" s="1"/>
  <c r="FE91" i="2"/>
  <c r="FH91" i="2" s="1"/>
  <c r="FG90" i="2"/>
  <c r="FJ90" i="2" s="1"/>
  <c r="FF90" i="2"/>
  <c r="FI90" i="2" s="1"/>
  <c r="FE90" i="2"/>
  <c r="FH90" i="2" s="1"/>
  <c r="FG89" i="2"/>
  <c r="FJ89" i="2" s="1"/>
  <c r="FF89" i="2"/>
  <c r="FI89" i="2" s="1"/>
  <c r="FE89" i="2"/>
  <c r="FH89" i="2" s="1"/>
  <c r="FG88" i="2"/>
  <c r="FJ88" i="2" s="1"/>
  <c r="FF88" i="2"/>
  <c r="FI88" i="2" s="1"/>
  <c r="FE88" i="2"/>
  <c r="FH88" i="2" s="1"/>
  <c r="FG87" i="2"/>
  <c r="FJ87" i="2" s="1"/>
  <c r="FF87" i="2"/>
  <c r="FI87" i="2" s="1"/>
  <c r="FE87" i="2"/>
  <c r="FH87" i="2" s="1"/>
  <c r="FG86" i="2"/>
  <c r="FJ86" i="2" s="1"/>
  <c r="FF86" i="2"/>
  <c r="FI86" i="2" s="1"/>
  <c r="FE86" i="2"/>
  <c r="FH86" i="2" s="1"/>
  <c r="FG85" i="2"/>
  <c r="FJ85" i="2" s="1"/>
  <c r="FF85" i="2"/>
  <c r="FI85" i="2" s="1"/>
  <c r="FE85" i="2"/>
  <c r="FH85" i="2" s="1"/>
  <c r="FG84" i="2"/>
  <c r="FJ84" i="2" s="1"/>
  <c r="FF84" i="2"/>
  <c r="FI84" i="2" s="1"/>
  <c r="FE84" i="2"/>
  <c r="FH84" i="2" s="1"/>
  <c r="FG83" i="2"/>
  <c r="FJ83" i="2" s="1"/>
  <c r="FF83" i="2"/>
  <c r="FI83" i="2" s="1"/>
  <c r="FE83" i="2"/>
  <c r="FH83" i="2" s="1"/>
  <c r="FG82" i="2"/>
  <c r="FJ82" i="2" s="1"/>
  <c r="FF82" i="2"/>
  <c r="FI82" i="2" s="1"/>
  <c r="FE82" i="2"/>
  <c r="FH82" i="2" s="1"/>
  <c r="FG81" i="2"/>
  <c r="FJ81" i="2" s="1"/>
  <c r="FF81" i="2"/>
  <c r="FI81" i="2" s="1"/>
  <c r="FE81" i="2"/>
  <c r="FH81" i="2" s="1"/>
  <c r="FG80" i="2"/>
  <c r="FJ80" i="2" s="1"/>
  <c r="FF80" i="2"/>
  <c r="FI80" i="2" s="1"/>
  <c r="FE80" i="2"/>
  <c r="FH80" i="2" s="1"/>
  <c r="FG79" i="2"/>
  <c r="FJ79" i="2" s="1"/>
  <c r="FF79" i="2"/>
  <c r="FI79" i="2" s="1"/>
  <c r="FE79" i="2"/>
  <c r="FH79" i="2" s="1"/>
  <c r="FG78" i="2"/>
  <c r="FJ78" i="2" s="1"/>
  <c r="FF78" i="2"/>
  <c r="FI78" i="2" s="1"/>
  <c r="FE78" i="2"/>
  <c r="FH78" i="2" s="1"/>
  <c r="FG77" i="2"/>
  <c r="FJ77" i="2" s="1"/>
  <c r="FF77" i="2"/>
  <c r="FI77" i="2" s="1"/>
  <c r="FE77" i="2"/>
  <c r="FH77" i="2" s="1"/>
  <c r="FG76" i="2"/>
  <c r="FJ76" i="2" s="1"/>
  <c r="FF76" i="2"/>
  <c r="FI76" i="2" s="1"/>
  <c r="FE76" i="2"/>
  <c r="FH76" i="2" s="1"/>
  <c r="FG75" i="2"/>
  <c r="FJ75" i="2" s="1"/>
  <c r="FF75" i="2"/>
  <c r="FI75" i="2" s="1"/>
  <c r="FE75" i="2"/>
  <c r="FH75" i="2" s="1"/>
  <c r="FG74" i="2"/>
  <c r="FJ74" i="2" s="1"/>
  <c r="FF74" i="2"/>
  <c r="FI74" i="2" s="1"/>
  <c r="FE74" i="2"/>
  <c r="FH74" i="2" s="1"/>
  <c r="FG73" i="2"/>
  <c r="FJ73" i="2" s="1"/>
  <c r="FF73" i="2"/>
  <c r="FI73" i="2" s="1"/>
  <c r="FE73" i="2"/>
  <c r="FH73" i="2" s="1"/>
  <c r="FG72" i="2"/>
  <c r="FJ72" i="2" s="1"/>
  <c r="FF72" i="2"/>
  <c r="FI72" i="2" s="1"/>
  <c r="FE72" i="2"/>
  <c r="FH72" i="2" s="1"/>
  <c r="FG71" i="2"/>
  <c r="FJ71" i="2" s="1"/>
  <c r="FF71" i="2"/>
  <c r="FI71" i="2" s="1"/>
  <c r="FE71" i="2"/>
  <c r="FH71" i="2" s="1"/>
  <c r="FG70" i="2"/>
  <c r="FJ70" i="2" s="1"/>
  <c r="FF70" i="2"/>
  <c r="FI70" i="2" s="1"/>
  <c r="FE70" i="2"/>
  <c r="FH70" i="2" s="1"/>
  <c r="FG69" i="2"/>
  <c r="FJ69" i="2" s="1"/>
  <c r="FF69" i="2"/>
  <c r="FI69" i="2" s="1"/>
  <c r="FE69" i="2"/>
  <c r="FH69" i="2" s="1"/>
  <c r="FG68" i="2"/>
  <c r="FJ68" i="2" s="1"/>
  <c r="FF68" i="2"/>
  <c r="FI68" i="2" s="1"/>
  <c r="FE68" i="2"/>
  <c r="FH68" i="2" s="1"/>
  <c r="FG67" i="2"/>
  <c r="FJ67" i="2" s="1"/>
  <c r="FF67" i="2"/>
  <c r="FI67" i="2" s="1"/>
  <c r="FE67" i="2"/>
  <c r="FH67" i="2" s="1"/>
  <c r="FG66" i="2"/>
  <c r="FJ66" i="2" s="1"/>
  <c r="FF66" i="2"/>
  <c r="FI66" i="2" s="1"/>
  <c r="FE66" i="2"/>
  <c r="FH66" i="2" s="1"/>
  <c r="FG65" i="2"/>
  <c r="FJ65" i="2" s="1"/>
  <c r="FF65" i="2"/>
  <c r="FI65" i="2" s="1"/>
  <c r="FE65" i="2"/>
  <c r="FH65" i="2" s="1"/>
  <c r="FG64" i="2"/>
  <c r="FJ64" i="2" s="1"/>
  <c r="FF64" i="2"/>
  <c r="FI64" i="2" s="1"/>
  <c r="FE64" i="2"/>
  <c r="FH64" i="2" s="1"/>
  <c r="FG63" i="2"/>
  <c r="FJ63" i="2" s="1"/>
  <c r="FF63" i="2"/>
  <c r="FI63" i="2" s="1"/>
  <c r="FE63" i="2"/>
  <c r="FH63" i="2" s="1"/>
  <c r="FG62" i="2"/>
  <c r="FJ62" i="2" s="1"/>
  <c r="FF62" i="2"/>
  <c r="FI62" i="2" s="1"/>
  <c r="FE62" i="2"/>
  <c r="FH62" i="2" s="1"/>
  <c r="FG61" i="2"/>
  <c r="FJ61" i="2" s="1"/>
  <c r="FF61" i="2"/>
  <c r="FI61" i="2" s="1"/>
  <c r="FE61" i="2"/>
  <c r="FH61" i="2" s="1"/>
  <c r="FG60" i="2"/>
  <c r="FJ60" i="2" s="1"/>
  <c r="FF60" i="2"/>
  <c r="FI60" i="2" s="1"/>
  <c r="FE60" i="2"/>
  <c r="FH60" i="2" s="1"/>
  <c r="FG59" i="2"/>
  <c r="FJ59" i="2" s="1"/>
  <c r="FF59" i="2"/>
  <c r="FI59" i="2" s="1"/>
  <c r="FE59" i="2"/>
  <c r="FH59" i="2" s="1"/>
  <c r="FG58" i="2"/>
  <c r="FJ58" i="2" s="1"/>
  <c r="FF58" i="2"/>
  <c r="FI58" i="2" s="1"/>
  <c r="FE58" i="2"/>
  <c r="FH58" i="2" s="1"/>
  <c r="FG57" i="2"/>
  <c r="FJ57" i="2" s="1"/>
  <c r="FF57" i="2"/>
  <c r="FI57" i="2" s="1"/>
  <c r="FE57" i="2"/>
  <c r="FH57" i="2" s="1"/>
  <c r="FG56" i="2"/>
  <c r="FJ56" i="2" s="1"/>
  <c r="FF56" i="2"/>
  <c r="FI56" i="2" s="1"/>
  <c r="FE56" i="2"/>
  <c r="FH56" i="2" s="1"/>
  <c r="FG55" i="2"/>
  <c r="FJ55" i="2" s="1"/>
  <c r="FF55" i="2"/>
  <c r="FI55" i="2" s="1"/>
  <c r="FE55" i="2"/>
  <c r="FH55" i="2" s="1"/>
  <c r="FG54" i="2"/>
  <c r="FJ54" i="2" s="1"/>
  <c r="FF54" i="2"/>
  <c r="FI54" i="2" s="1"/>
  <c r="FE54" i="2"/>
  <c r="FH54" i="2" s="1"/>
  <c r="FG53" i="2"/>
  <c r="FJ53" i="2" s="1"/>
  <c r="FF53" i="2"/>
  <c r="FI53" i="2" s="1"/>
  <c r="FE53" i="2"/>
  <c r="FH53" i="2" s="1"/>
  <c r="FG52" i="2"/>
  <c r="FJ52" i="2" s="1"/>
  <c r="FF52" i="2"/>
  <c r="FI52" i="2" s="1"/>
  <c r="FE52" i="2"/>
  <c r="FH52" i="2" s="1"/>
  <c r="FG51" i="2"/>
  <c r="FJ51" i="2" s="1"/>
  <c r="FF51" i="2"/>
  <c r="FI51" i="2" s="1"/>
  <c r="FE51" i="2"/>
  <c r="FH51" i="2" s="1"/>
  <c r="FG50" i="2"/>
  <c r="FJ50" i="2" s="1"/>
  <c r="FF50" i="2"/>
  <c r="FI50" i="2" s="1"/>
  <c r="FE50" i="2"/>
  <c r="FH50" i="2" s="1"/>
  <c r="FG49" i="2"/>
  <c r="FJ49" i="2" s="1"/>
  <c r="FF49" i="2"/>
  <c r="FI49" i="2" s="1"/>
  <c r="FE49" i="2"/>
  <c r="FH49" i="2" s="1"/>
  <c r="FG48" i="2"/>
  <c r="FJ48" i="2" s="1"/>
  <c r="FF48" i="2"/>
  <c r="FI48" i="2" s="1"/>
  <c r="FE48" i="2"/>
  <c r="FH48" i="2" s="1"/>
  <c r="FG47" i="2"/>
  <c r="FJ47" i="2" s="1"/>
  <c r="FF47" i="2"/>
  <c r="FI47" i="2" s="1"/>
  <c r="FE47" i="2"/>
  <c r="FH47" i="2" s="1"/>
  <c r="FG46" i="2"/>
  <c r="FJ46" i="2" s="1"/>
  <c r="FF46" i="2"/>
  <c r="FI46" i="2" s="1"/>
  <c r="FE46" i="2"/>
  <c r="FH46" i="2" s="1"/>
  <c r="FG45" i="2"/>
  <c r="FJ45" i="2" s="1"/>
  <c r="FF45" i="2"/>
  <c r="FI45" i="2" s="1"/>
  <c r="FE45" i="2"/>
  <c r="FH45" i="2" s="1"/>
  <c r="FG44" i="2"/>
  <c r="FJ44" i="2" s="1"/>
  <c r="FF44" i="2"/>
  <c r="FI44" i="2" s="1"/>
  <c r="FE44" i="2"/>
  <c r="FH44" i="2" s="1"/>
  <c r="FG43" i="2"/>
  <c r="FJ43" i="2" s="1"/>
  <c r="FF43" i="2"/>
  <c r="FI43" i="2" s="1"/>
  <c r="FE43" i="2"/>
  <c r="FH43" i="2" s="1"/>
  <c r="FG42" i="2"/>
  <c r="FJ42" i="2" s="1"/>
  <c r="FF42" i="2"/>
  <c r="FI42" i="2" s="1"/>
  <c r="FE42" i="2"/>
  <c r="FH42" i="2" s="1"/>
  <c r="FG41" i="2"/>
  <c r="FJ41" i="2" s="1"/>
  <c r="FF41" i="2"/>
  <c r="FI41" i="2" s="1"/>
  <c r="FE41" i="2"/>
  <c r="FH41" i="2" s="1"/>
  <c r="FG40" i="2"/>
  <c r="FJ40" i="2" s="1"/>
  <c r="FF40" i="2"/>
  <c r="FI40" i="2" s="1"/>
  <c r="FE40" i="2"/>
  <c r="FH40" i="2" s="1"/>
  <c r="FG39" i="2"/>
  <c r="FJ39" i="2" s="1"/>
  <c r="FF39" i="2"/>
  <c r="FI39" i="2" s="1"/>
  <c r="FE39" i="2"/>
  <c r="FH39" i="2" s="1"/>
  <c r="FG38" i="2"/>
  <c r="FJ38" i="2" s="1"/>
  <c r="FF38" i="2"/>
  <c r="FI38" i="2" s="1"/>
  <c r="FE38" i="2"/>
  <c r="FH38" i="2" s="1"/>
  <c r="FG37" i="2"/>
  <c r="FJ37" i="2" s="1"/>
  <c r="FF37" i="2"/>
  <c r="FI37" i="2" s="1"/>
  <c r="FE37" i="2"/>
  <c r="FH37" i="2" s="1"/>
  <c r="FG36" i="2"/>
  <c r="FJ36" i="2" s="1"/>
  <c r="FF36" i="2"/>
  <c r="FI36" i="2" s="1"/>
  <c r="FE36" i="2"/>
  <c r="FH36" i="2" s="1"/>
  <c r="FG35" i="2"/>
  <c r="FJ35" i="2" s="1"/>
  <c r="FF35" i="2"/>
  <c r="FI35" i="2" s="1"/>
  <c r="FE35" i="2"/>
  <c r="FH35" i="2" s="1"/>
  <c r="FG34" i="2"/>
  <c r="FJ34" i="2" s="1"/>
  <c r="FF34" i="2"/>
  <c r="FI34" i="2" s="1"/>
  <c r="FE34" i="2"/>
  <c r="FH34" i="2" s="1"/>
  <c r="FG33" i="2"/>
  <c r="FJ33" i="2" s="1"/>
  <c r="FF33" i="2"/>
  <c r="FI33" i="2" s="1"/>
  <c r="FE33" i="2"/>
  <c r="FH33" i="2" s="1"/>
  <c r="FG32" i="2"/>
  <c r="FJ32" i="2" s="1"/>
  <c r="FF32" i="2"/>
  <c r="FI32" i="2" s="1"/>
  <c r="FE32" i="2"/>
  <c r="FH32" i="2" s="1"/>
  <c r="FG31" i="2"/>
  <c r="FJ31" i="2" s="1"/>
  <c r="FF31" i="2"/>
  <c r="FI31" i="2" s="1"/>
  <c r="FE31" i="2"/>
  <c r="FH31" i="2" s="1"/>
  <c r="FG30" i="2"/>
  <c r="FJ30" i="2" s="1"/>
  <c r="FF30" i="2"/>
  <c r="FI30" i="2" s="1"/>
  <c r="FE30" i="2"/>
  <c r="FH30" i="2" s="1"/>
  <c r="FG29" i="2"/>
  <c r="FJ29" i="2" s="1"/>
  <c r="FF29" i="2"/>
  <c r="FI29" i="2" s="1"/>
  <c r="FE29" i="2"/>
  <c r="FH29" i="2" s="1"/>
  <c r="FG28" i="2"/>
  <c r="FJ28" i="2" s="1"/>
  <c r="FF28" i="2"/>
  <c r="FI28" i="2" s="1"/>
  <c r="FE28" i="2"/>
  <c r="FH28" i="2" s="1"/>
  <c r="FG27" i="2"/>
  <c r="FJ27" i="2" s="1"/>
  <c r="FF27" i="2"/>
  <c r="FI27" i="2" s="1"/>
  <c r="FE27" i="2"/>
  <c r="FH27" i="2" s="1"/>
  <c r="FG26" i="2"/>
  <c r="FJ26" i="2" s="1"/>
  <c r="FF26" i="2"/>
  <c r="FI26" i="2" s="1"/>
  <c r="FE26" i="2"/>
  <c r="FH26" i="2" s="1"/>
  <c r="FG25" i="2"/>
  <c r="FJ25" i="2" s="1"/>
  <c r="FF25" i="2"/>
  <c r="FI25" i="2" s="1"/>
  <c r="FE25" i="2"/>
  <c r="FH25" i="2" s="1"/>
  <c r="FG24" i="2"/>
  <c r="FJ24" i="2" s="1"/>
  <c r="FF24" i="2"/>
  <c r="FI24" i="2" s="1"/>
  <c r="FE24" i="2"/>
  <c r="FH24" i="2" s="1"/>
  <c r="FG23" i="2"/>
  <c r="FJ23" i="2" s="1"/>
  <c r="FF23" i="2"/>
  <c r="FI23" i="2" s="1"/>
  <c r="FE23" i="2"/>
  <c r="FH23" i="2" s="1"/>
  <c r="FG22" i="2"/>
  <c r="FJ22" i="2" s="1"/>
  <c r="FF22" i="2"/>
  <c r="FI22" i="2" s="1"/>
  <c r="FE22" i="2"/>
  <c r="FH22" i="2" s="1"/>
  <c r="FG21" i="2"/>
  <c r="FJ21" i="2" s="1"/>
  <c r="FF21" i="2"/>
  <c r="FI21" i="2" s="1"/>
  <c r="FE21" i="2"/>
  <c r="FH21" i="2" s="1"/>
  <c r="FG20" i="2"/>
  <c r="FJ20" i="2" s="1"/>
  <c r="FF20" i="2"/>
  <c r="FI20" i="2" s="1"/>
  <c r="FE20" i="2"/>
  <c r="FH20" i="2" s="1"/>
  <c r="FG19" i="2"/>
  <c r="FJ19" i="2" s="1"/>
  <c r="FF19" i="2"/>
  <c r="FI19" i="2" s="1"/>
  <c r="FE19" i="2"/>
  <c r="FH19" i="2" s="1"/>
  <c r="FG18" i="2"/>
  <c r="FJ18" i="2" s="1"/>
  <c r="FF18" i="2"/>
  <c r="FI18" i="2" s="1"/>
  <c r="FE18" i="2"/>
  <c r="FH18" i="2" s="1"/>
  <c r="FG17" i="2"/>
  <c r="FJ17" i="2" s="1"/>
  <c r="FF17" i="2"/>
  <c r="FI17" i="2" s="1"/>
  <c r="FE17" i="2"/>
  <c r="FH17" i="2" s="1"/>
  <c r="FG16" i="2"/>
  <c r="FJ16" i="2" s="1"/>
  <c r="FF16" i="2"/>
  <c r="FI16" i="2" s="1"/>
  <c r="FE16" i="2"/>
  <c r="FH16" i="2" s="1"/>
  <c r="FG15" i="2"/>
  <c r="FJ15" i="2" s="1"/>
  <c r="FF15" i="2"/>
  <c r="FI15" i="2" s="1"/>
  <c r="FE15" i="2"/>
  <c r="FH15" i="2" s="1"/>
  <c r="FG14" i="2"/>
  <c r="FF14" i="2"/>
  <c r="FE14" i="2"/>
  <c r="FH14" i="2" s="1"/>
  <c r="FK199" i="2" l="1"/>
  <c r="FK196" i="2"/>
  <c r="FK181" i="2"/>
  <c r="FK180" i="2"/>
  <c r="FK197" i="2"/>
  <c r="FK178" i="2"/>
  <c r="FK200" i="2"/>
  <c r="FK176" i="2"/>
  <c r="FK198" i="2"/>
  <c r="FK154" i="2"/>
  <c r="FK156" i="2"/>
  <c r="FK158" i="2"/>
  <c r="FK183" i="2"/>
  <c r="FK150" i="2"/>
  <c r="FK179" i="2"/>
  <c r="FK201" i="2"/>
  <c r="FK141" i="2"/>
  <c r="FK162" i="2"/>
  <c r="FK170" i="2"/>
  <c r="FK172" i="2"/>
  <c r="FK174" i="2"/>
  <c r="FK202" i="2"/>
  <c r="FK203" i="2"/>
  <c r="FK204" i="2"/>
  <c r="FK142" i="2"/>
  <c r="FK165" i="2"/>
  <c r="FK155" i="2"/>
  <c r="FK182" i="2"/>
  <c r="FK151" i="2"/>
  <c r="FK153" i="2"/>
  <c r="FK160" i="2"/>
  <c r="FK173" i="2"/>
  <c r="FK164" i="2"/>
  <c r="FK166" i="2"/>
  <c r="FK168" i="2"/>
  <c r="FK159" i="2"/>
  <c r="FK161" i="2"/>
  <c r="FK163" i="2"/>
  <c r="FK167" i="2"/>
  <c r="FK169" i="2"/>
  <c r="FK171" i="2"/>
  <c r="FK175" i="2"/>
  <c r="FK177" i="2"/>
  <c r="FK143" i="2"/>
  <c r="FK145" i="2"/>
  <c r="FK147" i="2"/>
  <c r="FK149" i="2"/>
  <c r="FK186" i="2"/>
  <c r="FK187" i="2"/>
  <c r="FK189" i="2"/>
  <c r="FK140" i="2"/>
  <c r="FK144" i="2"/>
  <c r="FK146" i="2"/>
  <c r="FK148" i="2"/>
  <c r="FK152" i="2"/>
  <c r="FK157" i="2"/>
  <c r="FK190" i="2"/>
  <c r="FK185" i="2"/>
  <c r="FK184" i="2"/>
  <c r="FK188" i="2"/>
  <c r="DG14" i="30" l="1"/>
  <c r="DF14" i="30"/>
  <c r="CX14" i="30"/>
  <c r="CW14" i="30"/>
  <c r="CO14" i="30"/>
  <c r="CN14" i="30"/>
  <c r="CF14" i="30"/>
  <c r="CE14" i="30"/>
  <c r="BW14" i="30"/>
  <c r="BV14" i="30"/>
  <c r="BN14" i="30"/>
  <c r="BM14" i="30"/>
  <c r="BE14" i="30"/>
  <c r="BD14" i="30"/>
  <c r="AV14" i="30"/>
  <c r="AU14" i="30"/>
  <c r="AM14" i="30"/>
  <c r="AL14" i="30"/>
  <c r="AD14" i="30"/>
  <c r="AC14" i="30"/>
  <c r="U14" i="30"/>
  <c r="T14" i="30"/>
  <c r="L14" i="30"/>
  <c r="DI14" i="30" s="1"/>
  <c r="K14" i="30"/>
  <c r="DI13" i="30"/>
  <c r="DH13" i="30"/>
  <c r="DI12" i="30"/>
  <c r="DH12" i="30"/>
  <c r="DH14" i="30" l="1"/>
  <c r="FJ14" i="2" l="1"/>
  <c r="FI14" i="2"/>
  <c r="C18" i="4"/>
  <c r="DG17" i="4"/>
  <c r="DF17" i="4"/>
  <c r="CX17" i="4"/>
  <c r="CW17" i="4"/>
  <c r="CO17" i="4"/>
  <c r="CO18" i="4" s="1"/>
  <c r="CN17" i="4"/>
  <c r="CF17" i="4"/>
  <c r="CE17" i="4"/>
  <c r="BW17" i="4"/>
  <c r="BV17" i="4"/>
  <c r="BN17" i="4"/>
  <c r="BM17" i="4"/>
  <c r="BE17" i="4"/>
  <c r="BE18" i="4" s="1"/>
  <c r="BD17" i="4"/>
  <c r="AV17" i="4"/>
  <c r="AU17" i="4"/>
  <c r="AM17" i="4"/>
  <c r="AL17" i="4"/>
  <c r="AD17" i="4"/>
  <c r="AC17" i="4"/>
  <c r="U17" i="4"/>
  <c r="U18" i="4" s="1"/>
  <c r="T17" i="4"/>
  <c r="L17" i="4"/>
  <c r="K17" i="4"/>
  <c r="DI16" i="4"/>
  <c r="DI17" i="4"/>
  <c r="DH16" i="4"/>
  <c r="DH17" i="4"/>
  <c r="DG15" i="4"/>
  <c r="DG18" i="4" s="1"/>
  <c r="DF15" i="4"/>
  <c r="CX15" i="4"/>
  <c r="CW15" i="4"/>
  <c r="CO15" i="4"/>
  <c r="CN15" i="4"/>
  <c r="CF15" i="4"/>
  <c r="CE15" i="4"/>
  <c r="BW15" i="4"/>
  <c r="BW18" i="4" s="1"/>
  <c r="BV15" i="4"/>
  <c r="BN15" i="4"/>
  <c r="BM15" i="4"/>
  <c r="BE15" i="4"/>
  <c r="BD15" i="4"/>
  <c r="AV15" i="4"/>
  <c r="AU15" i="4"/>
  <c r="AM15" i="4"/>
  <c r="AM18" i="4" s="1"/>
  <c r="AL15" i="4"/>
  <c r="AD15" i="4"/>
  <c r="AC15" i="4"/>
  <c r="U15" i="4"/>
  <c r="T15" i="4"/>
  <c r="L15" i="4"/>
  <c r="K15" i="4"/>
  <c r="DI14" i="4"/>
  <c r="DI15" i="4" s="1"/>
  <c r="DH14" i="4"/>
  <c r="DH15" i="4"/>
  <c r="DG13" i="4"/>
  <c r="DF13" i="4"/>
  <c r="DF18" i="4"/>
  <c r="CX13" i="4"/>
  <c r="CX18" i="4" s="1"/>
  <c r="CW13" i="4"/>
  <c r="CW18" i="4"/>
  <c r="CO13" i="4"/>
  <c r="CN13" i="4"/>
  <c r="CN18" i="4"/>
  <c r="CF13" i="4"/>
  <c r="CF18" i="4" s="1"/>
  <c r="CE13" i="4"/>
  <c r="CE18" i="4"/>
  <c r="BW13" i="4"/>
  <c r="BV13" i="4"/>
  <c r="BV18" i="4"/>
  <c r="BN13" i="4"/>
  <c r="BN18" i="4" s="1"/>
  <c r="BM13" i="4"/>
  <c r="BM18" i="4"/>
  <c r="BE13" i="4"/>
  <c r="BD13" i="4"/>
  <c r="BD18" i="4"/>
  <c r="AV13" i="4"/>
  <c r="AV18" i="4" s="1"/>
  <c r="AU13" i="4"/>
  <c r="AU18" i="4"/>
  <c r="AM13" i="4"/>
  <c r="AL13" i="4"/>
  <c r="AL18" i="4"/>
  <c r="AD13" i="4"/>
  <c r="AD18" i="4" s="1"/>
  <c r="AC13" i="4"/>
  <c r="AC18" i="4"/>
  <c r="U13" i="4"/>
  <c r="T13" i="4"/>
  <c r="T18" i="4"/>
  <c r="L13" i="4"/>
  <c r="L18" i="4" s="1"/>
  <c r="K13" i="4"/>
  <c r="K18" i="4"/>
  <c r="DI12" i="4"/>
  <c r="DI13" i="4"/>
  <c r="DI18" i="4" s="1"/>
  <c r="DH12" i="4"/>
  <c r="DH13" i="4"/>
  <c r="DH18" i="4" s="1"/>
  <c r="FK23" i="2" l="1"/>
  <c r="FK31" i="2"/>
  <c r="FK39" i="2"/>
  <c r="FK47" i="2"/>
  <c r="FK55" i="2"/>
  <c r="FK63" i="2"/>
  <c r="FK71" i="2"/>
  <c r="FK79" i="2"/>
  <c r="FK87" i="2"/>
  <c r="FK111" i="2"/>
  <c r="FK119" i="2"/>
  <c r="FK127" i="2"/>
  <c r="FK135" i="2"/>
  <c r="FK194" i="2"/>
  <c r="FK211" i="2"/>
  <c r="FK103" i="2"/>
  <c r="FK95" i="2"/>
  <c r="FK14" i="2"/>
  <c r="FK16" i="2"/>
  <c r="FK24" i="2"/>
  <c r="FK32" i="2"/>
  <c r="FK40" i="2"/>
  <c r="FK48" i="2"/>
  <c r="FK56" i="2"/>
  <c r="FK64" i="2"/>
  <c r="FK72" i="2"/>
  <c r="FK80" i="2"/>
  <c r="FK88" i="2"/>
  <c r="FK96" i="2"/>
  <c r="FK104" i="2"/>
  <c r="FK112" i="2"/>
  <c r="FK120" i="2"/>
  <c r="FK128" i="2"/>
  <c r="FK136" i="2"/>
  <c r="FK195" i="2"/>
  <c r="FK212" i="2"/>
  <c r="FK67" i="2"/>
  <c r="FK75" i="2"/>
  <c r="FK83" i="2"/>
  <c r="FK91" i="2"/>
  <c r="FK99" i="2"/>
  <c r="FK107" i="2"/>
  <c r="FK115" i="2"/>
  <c r="FK123" i="2"/>
  <c r="FK20" i="2"/>
  <c r="FK28" i="2"/>
  <c r="FK36" i="2"/>
  <c r="FK44" i="2"/>
  <c r="FK52" i="2"/>
  <c r="FK60" i="2"/>
  <c r="FK68" i="2"/>
  <c r="FK76" i="2"/>
  <c r="FK84" i="2"/>
  <c r="FK92" i="2"/>
  <c r="FK100" i="2"/>
  <c r="FK108" i="2"/>
  <c r="FK116" i="2"/>
  <c r="FK124" i="2"/>
  <c r="FK132" i="2"/>
  <c r="FK191" i="2"/>
  <c r="FK208" i="2"/>
  <c r="FK18" i="2"/>
  <c r="FK26" i="2"/>
  <c r="FK34" i="2"/>
  <c r="FK42" i="2"/>
  <c r="FK50" i="2"/>
  <c r="FK58" i="2"/>
  <c r="FK66" i="2"/>
  <c r="FK74" i="2"/>
  <c r="FK82" i="2"/>
  <c r="FK90" i="2"/>
  <c r="FK98" i="2"/>
  <c r="FK106" i="2"/>
  <c r="FK114" i="2"/>
  <c r="FK122" i="2"/>
  <c r="FK130" i="2"/>
  <c r="FK138" i="2"/>
  <c r="FK206" i="2"/>
  <c r="FK21" i="2"/>
  <c r="FK29" i="2"/>
  <c r="FK37" i="2"/>
  <c r="FK45" i="2"/>
  <c r="FK53" i="2"/>
  <c r="FK61" i="2"/>
  <c r="FK69" i="2"/>
  <c r="FK77" i="2"/>
  <c r="FK85" i="2"/>
  <c r="FK93" i="2"/>
  <c r="FK101" i="2"/>
  <c r="FK109" i="2"/>
  <c r="FK117" i="2"/>
  <c r="FK125" i="2"/>
  <c r="FK133" i="2"/>
  <c r="FK192" i="2"/>
  <c r="FK209" i="2"/>
  <c r="FK19" i="2"/>
  <c r="FK27" i="2"/>
  <c r="FK35" i="2"/>
  <c r="FK43" i="2"/>
  <c r="FK51" i="2"/>
  <c r="FK59" i="2"/>
  <c r="FK131" i="2"/>
  <c r="FK139" i="2"/>
  <c r="FK207" i="2"/>
  <c r="FK22" i="2"/>
  <c r="FK30" i="2"/>
  <c r="FK38" i="2"/>
  <c r="FK46" i="2"/>
  <c r="FK54" i="2"/>
  <c r="FK62" i="2"/>
  <c r="FK70" i="2"/>
  <c r="FK78" i="2"/>
  <c r="FK86" i="2"/>
  <c r="FK94" i="2"/>
  <c r="FK102" i="2"/>
  <c r="FK110" i="2"/>
  <c r="FK118" i="2"/>
  <c r="FK126" i="2"/>
  <c r="FK134" i="2"/>
  <c r="FK193" i="2"/>
  <c r="FK210" i="2"/>
  <c r="FK17" i="2"/>
  <c r="FK25" i="2"/>
  <c r="FK33" i="2"/>
  <c r="FK41" i="2"/>
  <c r="FK49" i="2"/>
  <c r="FK57" i="2"/>
  <c r="FK65" i="2"/>
  <c r="FK73" i="2"/>
  <c r="FK81" i="2"/>
  <c r="FK89" i="2"/>
  <c r="FK97" i="2"/>
  <c r="FK105" i="2"/>
  <c r="FK113" i="2"/>
  <c r="FK121" i="2"/>
  <c r="FK129" i="2"/>
  <c r="FK137" i="2"/>
  <c r="FK205" i="2"/>
  <c r="FK213" i="2"/>
  <c r="FK1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tc={65B552BF-2A01-4940-BCAF-4F72CFCAEE36}</author>
    <author>tc={110B2E35-79D1-4A62-986A-F3F01618A6A4}</author>
    <author>tc={4033F197-7C7A-433B-BBB7-7DAA21ED3CBC}</author>
    <author>tc={28DDCF90-2791-4477-A006-506B6126C706}</author>
    <author>tc={3149EB96-37BB-4741-B349-3A55AD827B24}</author>
    <author>tc={20A177BF-6950-4822-B931-D3722F0A1AB0}</author>
    <author>tc={29507019-33A7-48DF-A88B-F15F5FA88224}</author>
    <author>tc={576ECB68-5701-4CE0-BB8B-A2C8A384A654}</author>
    <author>tc={A5AD5847-6342-4060-B89F-6743E9DB8966}</author>
    <author>tc={0B0FBED1-7DAE-4DE4-AFE7-DB94DBA64839}</author>
    <author>tc={1EE490D9-B8E8-42F3-A830-C3FF4EBE7380}</author>
    <author>tc={B743A35A-2FAE-401B-9266-05410604FB88}</author>
    <author>tc={2668B3CB-2E11-449A-919A-CA932E00A07E}</author>
  </authors>
  <commentList>
    <comment ref="EM121"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Estimado @Juan David, Gomez Guerrero por favor revisar y emitir concepto técnico. Gracias.</t>
      </text>
    </comment>
    <comment ref="Y125"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@Astrid, Montel Guaracao por favor revisar y generar concepto técnico</t>
      </text>
    </comment>
    <comment ref="Y126" authorId="2" shapeId="0" xr:uid="{00000000-0006-0000-0000-000003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Estimado @Manuel Sebastian, Pachon Torres por favor revisar y generar concepto técnico</t>
      </text>
    </comment>
    <comment ref="Y127" authorId="3" shapeId="0" xr:uid="{00000000-0006-0000-0000-000004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Estimado @Mauricio Hernando, Garzon Cortes por favor revisar y generar concepto técnico</t>
      </text>
    </comment>
    <comment ref="Y128" authorId="4" shapeId="0" xr:uid="{00000000-0006-0000-0000-000005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@Johana Milena, Muñoz España por favor revisar y generar concepto técnico</t>
      </text>
    </comment>
    <comment ref="EM128" authorId="5" shapeId="0" xr:uid="{00000000-0006-0000-0000-000006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@Johana Milena, Muñoz España por favor revisar y generar concepto técnico</t>
      </text>
    </comment>
    <comment ref="Y129" authorId="6" shapeId="0" xr:uid="{00000000-0006-0000-0000-00000700000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@Johana Andrea, Escobar Gaviria por favor revisar y emitir concepto técnico. Gracias. </t>
      </text>
    </comment>
    <comment ref="EM129" authorId="7" shapeId="0" xr:uid="{00000000-0006-0000-0000-00000800000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@Johana Andrea, Escobar Gaviria  por favor revisar y emitir concepto técnico. Gracias. </t>
      </text>
    </comment>
    <comment ref="Y130" authorId="8" shapeId="0" xr:uid="{00000000-0006-0000-0000-000009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@Maribel, Romero Cubillos por favor revisar y generar concepto técnico</t>
      </text>
    </comment>
    <comment ref="Y131" authorId="9" shapeId="0" xr:uid="{00000000-0006-0000-0000-00000A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@Johanna Paola, Gomez Ayala por favor revisar y generar concepto técnico</t>
      </text>
    </comment>
    <comment ref="Y132" authorId="10" shapeId="0" xr:uid="{00000000-0006-0000-0000-00000B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@Maria Victoria, Carrillo Araujo por favor revisar y generar concepto técnico</t>
      </text>
    </comment>
    <comment ref="Y133" authorId="11" shapeId="0" xr:uid="{00000000-0006-0000-0000-00000C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Estimado @Juan David, Gomez Guerrero por favor revisar y generar concepto técnico</t>
      </text>
    </comment>
    <comment ref="Y135" authorId="12" shapeId="0" xr:uid="{00000000-0006-0000-0000-00000D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@Angela Maria, Lopez Cano por favor revisar y generar concepto técnico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tc={8614B8D9-A37B-4832-A99E-65171510B1A9}</author>
    <author>tc={5D9B41FA-E70A-4EB2-8DA2-965D325F5EE1}</author>
    <author>tc={01C8A5AF-71AA-47D9-8AF6-C62BB36C9234}</author>
  </authors>
  <commentList>
    <comment ref="CJ12"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@Maribel, Romero Cubillos por favor revisar y generar concepto técnico</t>
      </text>
    </comment>
    <comment ref="CS12"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@Maribel, Romero Cubillos por favor revisar y generar concepto técnico</t>
      </text>
    </comment>
    <comment ref="CS13" authorId="2" shapeId="0" xr:uid="{00000000-0006-0000-0200-00000300000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Estimada @Maribel, Romero Cubillos por favor revisar y generar concepto técnico</t>
      </text>
    </comment>
  </commentList>
</comments>
</file>

<file path=xl/sharedStrings.xml><?xml version="1.0" encoding="utf-8"?>
<sst xmlns="http://schemas.openxmlformats.org/spreadsheetml/2006/main" count="4071" uniqueCount="1252">
  <si>
    <t xml:space="preserve"> </t>
  </si>
  <si>
    <t xml:space="preserve">SUBDIRECCIÓN DE GESTIÓN Y EVALUACIÓN DE POLÍTICAS EN SALUD PÚBLICA </t>
  </si>
  <si>
    <t>SISTEMA INTEGRADO DE GESTIÓN: CONTROL DOCUMENTAL</t>
  </si>
  <si>
    <t>SEGUIMIENTO MENSUAL A LA GESTIÓN DE COMPROMISOS INTERSECTORIALES</t>
  </si>
  <si>
    <t xml:space="preserve">1. Subred Integrada de Servicios de Salud: </t>
  </si>
  <si>
    <t>NORTE</t>
  </si>
  <si>
    <t xml:space="preserve">2. Localidad </t>
  </si>
  <si>
    <t>2. Chapinero</t>
  </si>
  <si>
    <t xml:space="preserve">3. Año </t>
  </si>
  <si>
    <t>4. Mes de reporte</t>
  </si>
  <si>
    <t>Noviembre</t>
  </si>
  <si>
    <t>I. PLANEACIÓN DE LOS COMPROMISOS INTERSECTORIALES</t>
  </si>
  <si>
    <t>II. AVAL TÉCNICO LOCAL - PREVIO AL ENVÍO AL NIVEL DISTRITAL</t>
  </si>
  <si>
    <t>III. CONCEPTO TÉCNICO DISTRITAL</t>
  </si>
  <si>
    <t>IV. SEGUIMIENTO MENSUAL AL AVANCE DEL COMPROMISO</t>
  </si>
  <si>
    <t xml:space="preserve">Número </t>
  </si>
  <si>
    <t>Localidad</t>
  </si>
  <si>
    <t>5. Compromiso Intersectorial</t>
  </si>
  <si>
    <t>6. Política Responsable de la Gestión / Respuesta al Compromiso Intersectorial</t>
  </si>
  <si>
    <t>7. Fecha en la que se suscribe el compromiso intersectorial
DD/MM/AAAA</t>
  </si>
  <si>
    <t>8.Proyección en meses para el cumplimiento del compromiso intersectorial</t>
  </si>
  <si>
    <t>9. El compromiso intersectorial da respuesta a:</t>
  </si>
  <si>
    <t>10. Gestión del compromiso</t>
  </si>
  <si>
    <t>11. Tareas que darán cumplimiento al compromiso intersectorial</t>
  </si>
  <si>
    <t>REPORTE CUALITATIVO
ENERO 2025</t>
  </si>
  <si>
    <t>AVANCE PORCENTUAL MENSUAL DE CADA UNA DE LAS TAREAS</t>
  </si>
  <si>
    <t>REPORTE CUALITATIVO
FEBRERO 2025</t>
  </si>
  <si>
    <t>REPORTE CUALITATIVO
MARZO 2025</t>
  </si>
  <si>
    <t>REPORTE CUALITATIVO
ABRIL 2025</t>
  </si>
  <si>
    <t>REPORTE CUALITATIVO
MAYO 2025</t>
  </si>
  <si>
    <t>REPORTE CUALITATIVO
JUNIO 2025</t>
  </si>
  <si>
    <t>REPORTE CUALITATIVO
JULIO 2025</t>
  </si>
  <si>
    <t>REPORTE CUALITATIVO
AGOSTO 2025</t>
  </si>
  <si>
    <t>REPORTE CUALITATIVO
SEPTIEMBRE 2025</t>
  </si>
  <si>
    <t>REPORTE CUALITATIVO
OCTUBRE 2025</t>
  </si>
  <si>
    <t>REPORTE CUALITATIVO
NOVIEMBRE 2025</t>
  </si>
  <si>
    <t>REPORTE CUALITATIVO
DICIEMBRE 2025</t>
  </si>
  <si>
    <t>AVANCE PORCENTUAL DE CADA UNA DE LAS TAREAS HASTA EL PERIODO DE REPORTE</t>
  </si>
  <si>
    <t>AVANCE DEL PESO PORCENTUAL ACUMULADO DE LAS TAREAS ASIGNADO EN LA PLANEACIÓN</t>
  </si>
  <si>
    <t>AVANCE PORCENTUAL ACUMULADO DEL CUMPLIMIENTO DEL COMPROMISO INTERSECTORIAL</t>
  </si>
  <si>
    <t>ESTADO DEL COMPROMISO</t>
  </si>
  <si>
    <t>Observaciones Equipo Facilitador
(Escribir Ajustado y Fecha en AZUL, no eliminar los comentarios)</t>
  </si>
  <si>
    <t>9.1. A la Agenda Estratégica Local
(SI / NO)</t>
  </si>
  <si>
    <t>9.2. Plan Local de Bienestar
(SI / NO)</t>
  </si>
  <si>
    <t>9.3. Instancias y/o espacios de políticas públicas
(SI / NO)</t>
  </si>
  <si>
    <t>9.4.Comisión Intersectorial de Determinantes Sociales de la Salud y el Bienestar
(SI / NO)</t>
  </si>
  <si>
    <t>9.5. Otro ¿Cuál?
Situaciones emergentes
Articulación intersectorial con otros actores</t>
  </si>
  <si>
    <t>¿Qué actores del Sector participan en la respuesta al compromiso?</t>
  </si>
  <si>
    <t>¿Qué Sectores / Actores Intersectoriales participan en la respuesta al compromiso?</t>
  </si>
  <si>
    <t>¿A qué nivel de intersectorialidad se refiere el compromiso?</t>
  </si>
  <si>
    <t>11.1. Tarea 1</t>
  </si>
  <si>
    <t>Peso % de la Tarea 1</t>
  </si>
  <si>
    <t>11.2. Tarea 2</t>
  </si>
  <si>
    <t>11.3. Tarea 3</t>
  </si>
  <si>
    <t>Peso % de la Tarea 3</t>
  </si>
  <si>
    <t>Total de % de las Tareas</t>
  </si>
  <si>
    <t>Nombre de la o el Líder Operativo Local de Políticas</t>
  </si>
  <si>
    <t>Fecha del Aval Local
DD/MM/AAAA</t>
  </si>
  <si>
    <t>Nombre de la o el Líder Distrital de la Política para lo Local</t>
  </si>
  <si>
    <t>Cumple técnicamente
(SI / NO)</t>
  </si>
  <si>
    <t>Observación</t>
  </si>
  <si>
    <t>Fecha del Concepto Técnico Distrital
DD/MM/AAAA</t>
  </si>
  <si>
    <t>Descripción del avance para cada una de las tareas que dan cumplimiento al Compromiso Intersectorial</t>
  </si>
  <si>
    <t>Evidencias de la Gestión del Compromiso</t>
  </si>
  <si>
    <t>Fecha del visto bueno
DD/MM/AAAA</t>
  </si>
  <si>
    <t>Nombre de la o el Líder Distrital de Políticas para la Localidad</t>
  </si>
  <si>
    <t xml:space="preserve">Observación </t>
  </si>
  <si>
    <t>Fecha del concepto
DD/MM/AAAA</t>
  </si>
  <si>
    <t>Tarea 1</t>
  </si>
  <si>
    <t>Tarea 2</t>
  </si>
  <si>
    <t>Tarea 3</t>
  </si>
  <si>
    <t>El estado del compromiso intersectorial para el presente reporte es:</t>
  </si>
  <si>
    <t>Fecha de cierre compromiso
DD/MM/AAAA</t>
  </si>
  <si>
    <t>En articulación con el área del medio universitario de la Universidad Konrad Lorenz, se establece como compromiso intersectorial, participar en feria de salud con servicios de promoción de hábitos de vida saludable y de autocuidado de la salud mental, específicamente con asesorías en salud, toma de medidas antropométricas y recomendaciones para el bienestar emocional de manera participativa. Desde el área de salud de la universidad se ha identificado la importancia de promover el bienestar emocional en la comunidad universitaria, con el fin de contribuir al mejoramiento de la calidad de vida y contribuir en la reducción de factores de riesgo que generan alguna incidencia negativa en el rendimiento académico. El presente compromiso va en línea con el eje 2 de la política distrital con el posicionamiento de la salud mental donde se busca visibilizar la salud mental como un derecho de los ciudadanos y no solo como ausencia del trastorno mental, en esa medida desarrollar actividades de promoción del bienestar emocional permite transformar imaginarios y prácticas sociales establecidas en torno a la salud mental.</t>
  </si>
  <si>
    <t>Política Distrital de Salud Mental</t>
  </si>
  <si>
    <t>NO</t>
  </si>
  <si>
    <t>Solicitud realizada por la Universidad de la Konrad Lorenz, dado que se ha identificado una relación entre bienestar emocional y reducción de deserción académica en los estudiantes</t>
  </si>
  <si>
    <t>Entorno Cuidador Educativo
Delegada de la política pública de salud mental
Educación en Salud Pública 
Delegada política pública Mujer y Género</t>
  </si>
  <si>
    <t>Universidad Konrad Lorenz</t>
  </si>
  <si>
    <t>Cooperación</t>
  </si>
  <si>
    <t>Gestión y articulación con Entorno Cuidador Educativo, específicamente con la estrategia Salud y Bienestar con el objetivo de contar con su participación en la feria de salud para el desarrollo de actividades de promoción de hábitos de vida saludable y salud mental.</t>
  </si>
  <si>
    <t xml:space="preserve">Solicitud de apoyo del equipo de Educación en Salud con el objetivo de desarrollar herramienta frente a la promoción del autocuidado de la salud mental y el bienestar emocional en contexto universitario 
Articulación con la delegada de la política pública Mujer y Género para el acompañamiento en la feria de salud de la Universidad Konrad Lorenz, con el objetivo de que pueda contribuir en la promoción de la salud de las mujeres estudiantes de la universidad desde un componente integral 
</t>
  </si>
  <si>
    <t>Desarrollo de feria de salud dirigida a estudiantes de la Universidad Konrad Lorenz con actividades de promoción de hábitos de vida saludable y de salud mental a cargo de la Subred Norte. La Universidad Konrad Lorenz llevará a cabo la logística de la feria y divulgación de la información para que los estudiantes participen</t>
  </si>
  <si>
    <t>Victor Lesmes</t>
  </si>
  <si>
    <t>Gina Rangel</t>
  </si>
  <si>
    <t>SI</t>
  </si>
  <si>
    <t>Ninguna</t>
  </si>
  <si>
    <t xml:space="preserve">Tarea 1. Se realizó articulación con la referente del Entorno Cuidador Educativo para el acompañamiento del equipo salud y bienestar en la feria de salud con énfasis en salud mental. Como resultado de la articulación se obtuvo una confirmación del apoyo en la feria con el desarrollo de toma de pruebas rápidas de VIH, Sífilis y Hepatitis B, toma de mediadas antropométricas, asesoría en nutrición y derechos sexuales y reproductivos, así como orientación en salud mental. De igual forma, en la articulación con la referente se estableció la coordinación para que el equipo PAI acompañara la feria con vacunación 
Tarea 2. Se realizó solicitud al Equipo en Salud Pública para contar con su apoyo en la feria de salud de la Universidad Konrad Lorenz. Se obtuvo como respuesta la confirmación de la creación de una herramienta pedagógica que contenga los temas de recomendaciones de autocuidado para la salud mental y tips para la regulación emocional. El equipo en Salud Pública comenta que se compartirá la herramienta una vez tenga el aval de Secretaría Distrital de la Salud.
Se articuló con la delegada de la política pública de Mujer y Género para el acompañamiento en la feria de salud promoviendo la salud mental en las mujeres estudiantes de la universidad, para esto la delegada de mujer comenta que gestionará el Centro de Escucha Mujer con el fin de que pueda abordar temáticas relacionadas a salud mental y prevención de violencias.
Tarea 3. No se programó en el mes
</t>
  </si>
  <si>
    <t>1. Acta articulación Entorno Cuidador Educativo
2. Correo solicitud apoyo en actividad Universidad Konrad Lorenz
Acta articualción delegada política pública Mujer</t>
  </si>
  <si>
    <t>Tarea 1. Se cumplió la tarea en el mes de enero
Tarea 2. Se cumplió la tarea en el mes de enero
Tarea 3. Se ejecutó la feria de salud con énfasis en salud mental donde se realizaron diversas actividades de promoción de la salud, entre ellas, vacunación, pruebas rápidas de VIH, Sífilis y Hepatitis B, toma de mediadas antropométricas, asesorías en salud, asesorías en salud mental frente a gestión emocional, asesoría en actividad física y salud sexual. De igual forma, se contó con la participación de la estrategia Escucha para Más Bienestar Mujer con la elaboración de acciones de educación frente a la promoción de la higiene del sueño, reconstrucción del lenguaje del amor y hábitos saludables en salud mental. La delegada de la política distrital de salud mental realizó una actividad lúdica con la utilización de la herramienta creativa elaborada por Educación en Salud Pública, donde brindó recomendaciones para la regulación emocional y pautas para el autocuidado emocional, todo a su vez permitiendo un espacio de dialogo con los estudiantes frente a la importancia del cuidado de la salud mental para el contexto académico y todas las áreas de ajuste. Como valor añadido, se contó con la participación de la gestora de participación social y la líder poblacional de salud mental con el desarrollo de una actividad de participativa frente a la temática de conducta suicida. Durante el desarrollo de la feria se lograron abordar a 75 estudiantes, 7 hombres y 68 mujeres, del curso de vida de juventud</t>
  </si>
  <si>
    <t xml:space="preserve"> 
3. Acta feria de salud con énfasis en salud mental</t>
  </si>
  <si>
    <t>Se Cierra</t>
  </si>
  <si>
    <t>Teniendo en cuenta la necesidad identificada por profesional del Centro Día "Casa de la Sabiduría" de la localidad de Chapinero, se genera el compromiso de fortalecer las habilidades del personal administrativo del Centro Día frente a las temáticas de comunicación asertiva y resolución de conflictos como estrategia para reforzar los vínculos y relaciones interpersonales del equipo de trabajo, debido a que se han identificado dificultades en la dinámica del grupo que incide de manera negativa en el bienestar emocional. Lo anterior, permite prevenir factores de riesgo asociados a problemas emocionales desencadenados por el contexto laboral y fomentar dinámicas relacionales que promuevan el cuidado e importancia de la salud mental, lo cual va en línea con el objetivo principal de la política distrital de salud mental, de garantizar el derecho a la salud mental entendiéndose como un estado de bienestar dinámico que influyen diferentes factores e incide en el desarrollo y crecimiento de un individuo y sociedad.</t>
  </si>
  <si>
    <t>Solicitud realizada por profesional de Centro Día "Centro de Sabiduría", dado que se han presentado dificultades en la comunicación y trabajo en equipo que ha generado afectaciones en la salud mental del personal administrativo de Centro Día</t>
  </si>
  <si>
    <t>Equipos Básicos Extramurales
Delegada de la política distrital de salud mental</t>
  </si>
  <si>
    <t>Subdirección Local de Integración Social de Chapinero</t>
  </si>
  <si>
    <t xml:space="preserve">
Articulación con Equipos Basicos Extramurales con el objetivo de apoyar con la realización de la actividad de fortalecimiento en comunicación asertiva y resolución de conflictos dirigida al personal administrativo del Centro Día "Centro de Sabiduría"</t>
  </si>
  <si>
    <t>Ejecución de actividad dirigida al personal administrativo del Centro Día "Centro de Sabiduría" con la finalidad de mitigar factores de riesgo que pueden estar asociados a las relaciones interpersonales de trabajo, promover la empatía y el cuidado de la salud mental.
La líder del equipo administrativo gestionará el espacio y lógistica para el desarrollo de la actividad de fortalecimiento. Los materiales y recursos serán brindados por las profesionales de la Subred Norte</t>
  </si>
  <si>
    <t>N/A</t>
  </si>
  <si>
    <r>
      <t xml:space="preserve">Tarea 1. Se realizó la articulación con profesional de los Equipos Básicos Extramurales Hogar (EBEH) donde se obtuvo la confirmación del apoyo para desarrollar la actividad sobre los temas de comunicación asertiva y resolución de conflictos. En la articulación se informó sobre la necesidad para desarrollar la actividad, población, lugar y fecha. La profesional de EBEH comenta que la metodología incluiría el desarrollo de actividades lúdicas para fomentar la participación.
Tarea 2. Se ejecutó la actividad con el personal administrativo de Centro Día donde la delegada de la política distrital de la salud mental dio una contextualización de la política y su incidencia en el territorio con el desarrollo de actividades de promoción de la salud mental. Por otro lado, El EBEH realizó una explicación frente a los temas de comunicación asertiva y resolución de conflictos, brindando pautas claves para poner en práctica estas habilidades en la cotidianidad y se desarrolló una actividad lúdica de trabajo en equipo para fomentar los temas abordados. </t>
    </r>
    <r>
      <rPr>
        <sz val="11"/>
        <color rgb="FF4472C4"/>
        <rFont val="Arial Narrow"/>
        <family val="2"/>
      </rPr>
      <t xml:space="preserve">Se contó con la participación de 8 personas, 7 mujeres y 1 hombre de los cursos de vida de juventud y adultez.
</t>
    </r>
  </si>
  <si>
    <t>1. Articulación profesional Equipos Básicos Extramurales Hogar
2. Acta actividad en salud mental Centro Día</t>
  </si>
  <si>
    <r>
      <t xml:space="preserve">Por favor revisar las observaciones del equipo facilitador
</t>
    </r>
    <r>
      <rPr>
        <sz val="11"/>
        <color rgb="FF4472C4"/>
        <rFont val="Arial Narrow"/>
        <family val="2"/>
      </rPr>
      <t xml:space="preserve">Ajustado 24/05/2025
</t>
    </r>
    <r>
      <rPr>
        <sz val="11"/>
        <color rgb="FF00B050"/>
        <rFont val="Arial Narrow"/>
        <family val="2"/>
      </rPr>
      <t xml:space="preserve">
27-02-2025/JRH: Ok, se recibe ajuste. </t>
    </r>
  </si>
  <si>
    <t>En marco de la Mesa Local de Estupefacientes, se suscribe compromiso de realizar asistencia técnica frente a la Ley Antitabaco por solicitud de la Alcaldía Local de Chapinero, debido a que en las acciones de Inspección, Vigilancia y Control que realizan en establecimientos de comercio, se han evidenciado dificultades, cuando se identifica el uso de vapeadores e instrumentos similares, ya que no poseen una directriz clara en los operativos. Lo anterior es clave para la generación de entornos de confianza para la prevención y control del delito, asociado a las sustancias psicoactivas en la localidad. Este compromiso va en congruencia con el eje 3 Movilización de redes sociales, línea 5 Revisión, actualización y materialización de los mecanismos de control del tráfico y consumo en Bogotá, Distrito Capital, con la implementación de acciones de capacitación que contribuyan a mejorar el desempeño en las labores de control e inspección.</t>
  </si>
  <si>
    <t>Política Pública de Prevención y Atención del Consumo y la Prevención de la Vinculación a la Oferta de Sustancias Psicoactivas en Bogotá D.C.</t>
  </si>
  <si>
    <t>Delegada política pública SPA
Secretaría Distrital de Salud</t>
  </si>
  <si>
    <t>Alcaldía Local de Chapinero</t>
  </si>
  <si>
    <t>Solicitar apoyo desde nivel central a la referente de la política pública de SPA para desarrollar asistencia técnica de la Ley Antitabaco a profesionales que realizan acciones de IVC, información y educación de la Alcaldía Local de Chapinero
La Alcaldía Local gestionará la logistica para el desarrolló de la asistencia técnica con la facilitación del lugar y equipos electrónicos</t>
  </si>
  <si>
    <t>Ejecución de asistencia técnica de la Ley Antitabaco a cargo de la Secretaría Distrital de la Salud y Subred Norte dirigida a los profesionales que realizan acciones de IVC de la Alcaldía Local de Chapinero para contribuir al desempeño adecuado de las labores de inspección y control.</t>
  </si>
  <si>
    <t>Ángela López</t>
  </si>
  <si>
    <r>
      <rPr>
        <sz val="11"/>
        <color rgb="FF000000"/>
        <rFont val="Aptos Narrow"/>
        <family val="2"/>
      </rPr>
      <t xml:space="preserve">Se considera que no es una situación emergente ya que se define, analiza y da respuesta en el marco de la MLE 25-02-2028
</t>
    </r>
    <r>
      <rPr>
        <sz val="11"/>
        <color rgb="FF4472C4"/>
        <rFont val="Aptos Narrow"/>
        <family val="2"/>
      </rPr>
      <t>Ajustado 26/02/2025
OK 28-02-2025</t>
    </r>
  </si>
  <si>
    <t>Tarea 1. Mediante correo electrónico se realizó la solicitud a la referente de la política pública de SPA, el cual fue compartido a la referente distrital de la Línea Aire, Ruido y Radiación Electromagnética, donde se obtuvo una confirmación para la realización de la asistencia técnica frente la Ley Antitabaco. Así mismo, se estableció el lugar, fecha y hora para el desarrollo de la misma.
Tarea 2. No se programó en el mes</t>
  </si>
  <si>
    <t>1. Correo solicitud capacitación Ley Antitabaco</t>
  </si>
  <si>
    <t>Tarea 1. Se cumplió la tarea en el mes de enero.
Tarea 2. Se llevó a cabo la ejecución del compromiso con el desarrollo de la asistencia técnica de la Ley Antitabaco a cargo del líder operativo de Línea aire, ruido y radiaciones del proceso de Vigilancia en Salud Ambiental. En la asistencia técnica se abordó una contextualización de la incidencia del consumo de tabaco en la mortalidad a nivel mundial, algunos efectos en la salud del consumo, las implicaciones de Ley 1335 y la nueva Ley 2354 que aborda la regulación de vapeadores e instrumentos similares en establecimientos. El desarrollo de esta asistencia técnica permitió la generación de un espacio de dialogo frente a algunos retos que se evidencian en las acciones de IVC realizadas por la Alcaldía Local y la importancia de la entrada en vigencia de la Ley 2354 para abordar algunos de estos retos. En la asistencia técnica participaron 9 profesionales, 4 mujeres y 5 hombres, quienes pertenecen al equipo que realiza acciones de IVC de la Alcaldía Local</t>
  </si>
  <si>
    <t xml:space="preserve">2. Acta ejecución asistencia técncia Ley Antitabaco </t>
  </si>
  <si>
    <t>En el marco de la Política Pública Social de Envejecimiento y Vejez, y alineado con la dimensión "Vivir bien en la vejez", se realizará un fortalecimiento dirigido a las personas mayores del Centro Día Casa de la Sabiduría. Este encuentro tiene como objetivo abordar temas clave como el autocuidado para la salud mental, el manejo de emociones y el cuidado del medio ambiente, respondiendo a una solicitud de la referente de vejez de la Subdirección Local, derivada de los resultados obtenidos en la evaluación final 2024 realizada por las personas mayores, quienes identificaron estas áreas como prioritarias para su bienestar integral.</t>
  </si>
  <si>
    <t>Política Pública Social de Envejecimiento y Vejez</t>
  </si>
  <si>
    <t>Solicitud realizada por la comunidad del Centro Día Casa de la Sabiduría, derivada del balance 2024, dado al aumento de situaciones relacionadas con la salud mental en personas mayores.</t>
  </si>
  <si>
    <t>Delegada de la Política Pública Social de Envejecimiento y vejez 
Entorno Hogar Equipos Extramurales</t>
  </si>
  <si>
    <t>Centro Día Casa de la Sabiduría</t>
  </si>
  <si>
    <t>Articulación con el equipo de profesionales de los Equipos Básicos Extramurales Hogar, para el desarrollo de un espacio de fortalecimiento para las personas mayores del Centro Día Casa de la Sabiduría, en la localidad de Chapinero, en donde se abordarán temas clave como salud mental, manejo de emociones y salud ambiental, con el objetivo de promover el bienestar integral de los participantes y fortalecer sus capacidades en estas áreas.</t>
  </si>
  <si>
    <t>Desarrollo de un espacio de fortalecimiento dirigido a las personas mayores del Centro Día Casa de la Sabiduría, convocadas por los profesionales de la Subdirección Local de Integración Social, enfocado en brindar estrategias prácticas para el autocuidado personal y en abordar temas como salud mental, manejo de emociones y salud ambiental con el apoyo de los equipos básicos extramurales Hogar de la Subred Norte para promover el bienestar integral y mejorar la calidad de vida de los participantes.</t>
  </si>
  <si>
    <t xml:space="preserve">Astrid Montel </t>
  </si>
  <si>
    <r>
      <rPr>
        <sz val="11"/>
        <color rgb="FF000000"/>
        <rFont val="Arial Narrow"/>
        <family val="2"/>
      </rPr>
      <t xml:space="preserve">Por favor revisar las observaciones del equipo facilitador
</t>
    </r>
    <r>
      <rPr>
        <sz val="11"/>
        <color rgb="FF4472C4"/>
        <rFont val="Arial Narrow"/>
        <family val="2"/>
      </rPr>
      <t xml:space="preserve">Ajustado 24/05/2025
</t>
    </r>
    <r>
      <rPr>
        <sz val="11"/>
        <color rgb="FF00B050"/>
        <rFont val="Arial Narrow"/>
        <family val="2"/>
      </rPr>
      <t xml:space="preserve">
27-02-2025/ JRH: Se recibe ajuste, Ok. 
</t>
    </r>
    <r>
      <rPr>
        <b/>
        <sz val="11"/>
        <color rgb="FF375623"/>
        <rFont val="Arial Narrow"/>
        <family val="2"/>
      </rPr>
      <t>Se acepta ajuste27/02/2024</t>
    </r>
  </si>
  <si>
    <t>Tarea 1: Se llevó a cabo un espacio de articulación con la profesional de apoyo de los Equipos Básicos Extramurales Hogar en el que se informó sobre el tipo de población, se explicó la razón de ser del espacio y se definió la metodología, además de confirmar la información necesaria para garantizar la asistencia al espacio.
Tarea 2: Se realizó con las personas mayores del Centro Día Casa de la Sabiduría de Chapinero un espacio en el cual se brindó información para promover el autocuidado en casa, abordando temas como el manejo de emociones, el cuidado de la salud mental y la relación con el medio ambiente, donde los participantes aprendieron pautas claras y prácticas relacionadas con estas temáticas; además, se llevaron a cabo ejercicios prácticos para aprender técnicas de relajación y, como cierre, se compartió información sobre la jornada de vacunación programada para el día 25 de enero, invitándolos a participar junto con sus familias y a difundir esta información en sus territorios. Se abordaron 27 mujeres y 7 hombres en curso de vida Vejez.</t>
  </si>
  <si>
    <t>1. Acta de articulación Equipos Básicos Extramurales Hogar 
2. Acta de espacio de fortalecimiento Centro día Casa de Sabiduría Chapinero</t>
  </si>
  <si>
    <t>Astrid Montel</t>
  </si>
  <si>
    <r>
      <rPr>
        <sz val="11"/>
        <color rgb="FF000000"/>
        <rFont val="Arial Narrow"/>
        <family val="2"/>
      </rPr>
      <t xml:space="preserve">Por favor revisar las observaciones relacionadas  con equipo facilitador
</t>
    </r>
    <r>
      <rPr>
        <sz val="11"/>
        <color rgb="FF4472C4"/>
        <rFont val="Arial Narrow"/>
        <family val="2"/>
      </rPr>
      <t xml:space="preserve">Ajustado 24/05/2025
</t>
    </r>
    <r>
      <rPr>
        <sz val="11"/>
        <color rgb="FF00B050"/>
        <rFont val="Arial Narrow"/>
        <family val="2"/>
      </rPr>
      <t xml:space="preserve">
27-02-2025/ JRH: Se recibe ajuste, Ok.</t>
    </r>
    <r>
      <rPr>
        <b/>
        <sz val="11"/>
        <color rgb="FF375623"/>
        <rFont val="Arial Narrow"/>
        <family val="2"/>
      </rPr>
      <t xml:space="preserve"> Se acepta ajuste27/02/2024</t>
    </r>
  </si>
  <si>
    <t>En articulación con la profesional del operador de aseo, se genera el compromiso de participar en una actividad de sensibilización a los comerciantes formales e informales contiguos al sector de la Calle 90 sobre normatividad ambiental en el manejo de residuos, aprovechamiento y código de Seguridad y Convivencia Ciudadana Ley 1801 de 2016 con el fin de fomentar la corresponsabilidad frente a los problemas que amenazan la salud integral de las personas, familias y comunidades, derivados por la disposición inadecuada de residuos en espacio público. Lo anterior da respuesta al objetivo específico de la política que busca fortalecer los procesos de gestión de la salud ambiental para la calidad del agua y el saneamiento básico en Bogotá DC.</t>
  </si>
  <si>
    <t>Política Distrital de Salud Ambiental</t>
  </si>
  <si>
    <t>Delegado Política Distrital Salud Ambiental
Profesional Ambiental Dispositivos Comunitarios para el Cuidado Colectivo para el Bienestar</t>
  </si>
  <si>
    <t>Alcaldía Local de Chapinero 
Promoambiental</t>
  </si>
  <si>
    <t>Articulación con profesional ambiental del Entorno Cuidador Comunitario, con el fin de sensibilizar sobre la importancia de disponer adecuadamente los residuos sólidos en el espacio público para mitigar los factores deteriorantes asociados a su manejo inadecuado, promoviendo prácticas responsables que contribuyan a la limpieza y sostenibilidad del entorno.</t>
  </si>
  <si>
    <t>Ejecución del compromiso con el fin de fomentar la corresponsabilidad frente a los problemas que amenazan la salud integral de las personas, familias y comunidades, derivados por la disposición inadecuada de residuos; el operador de aseo abordará el tema de las frecuencias y horarios de recolección. La Alcaldía Local de Chapinero y Promoambiental socializarán los horarios y frecuencias de recolección, así como, la normativa aplicable en materia ambiental.</t>
  </si>
  <si>
    <t>Oscar Fernández</t>
  </si>
  <si>
    <t>Para este mes ya se había dado concepto y se había realizado validación con anterioridad</t>
  </si>
  <si>
    <r>
      <rPr>
        <sz val="11"/>
        <color rgb="FF000000"/>
        <rFont val="Arial Narrow"/>
        <family val="2"/>
      </rPr>
      <t xml:space="preserve">Tarea 1: Se gestionó el servicio sectorial correspondiente a los Dispositivos Comunitarios para el Cuidado Colectivo para el Bienestar con el objetivo de realizar fortalecimiento en capacidades relacionada con la problemática de residuos sólidos y su incidencia en la salud.
Tarea 2: Se llevó a cabo la actividad con el fin de fomentar la corresponsabilidad frente a los problemas que amenazan la salud integral de las personas, familias y comunidades, derivados por la disposición inadecuada de residuos; la Alcaldía Local de Chapinero y Promoambiental socializan los horarios y frecuencias de recolección, así como, la normativa aplicable en materia ambiental; durante la actividad se abordaron </t>
    </r>
    <r>
      <rPr>
        <sz val="11"/>
        <color rgb="FF4472C4"/>
        <rFont val="Arial Narrow"/>
        <family val="2"/>
      </rPr>
      <t xml:space="preserve">seis (6) personas, de las cuales cinco (5) pertenecen a la etapa de adultez y una (1) a la etapa de vejez. De estas, cinco fueron hombres y una fue mujer.
</t>
    </r>
  </si>
  <si>
    <t>1. Correo solicitud apoyo profesional ambiental
Ficha metodológica sensibilización comerciantes
2. Acta ejecución manejo adecuado de residuos en establecimientos comerciales</t>
  </si>
  <si>
    <t>Por favor revisar las observaciones del equipo facilitador
Ajustado 24/05/2025
27-02-2025/JRH: Ok, se recibe ajuste.</t>
  </si>
  <si>
    <t>Desde la línea estratégica para el reconocimiento de las realidades de las personas cuidadoras de personas con discapacidad en Bogotá, que busca garantizar una atención intersectorial oportuna y de calidad, se desarrollará en el CDC San Isidro de la Localidad de Chapinero un espacio dirigido al conocimiento y manejo de enfermedades infecciosas para los integrantes del colectivo Yo me cuido y cuidan de mí, conformado por cuidadores con discapacidad de la UPZ 89, este encuentro, solicitado por la lideresa del colectivo debido a la aparición de un caso de Hansen (lepra) en el territorio, tiene como objetivo fortalecer las capacidades de los cuidadores en la prevención, identificación y manejo adecuado de enfermedades infecciosas, mejorando así la calidad de vida tanto de los cuidadores como de las personas bajo su cuidado.</t>
  </si>
  <si>
    <t>Política Pública de Discapacidad para Bogotá</t>
  </si>
  <si>
    <t>SItuación emergente por la aparición de un caso de Hansen en la UPZ 89</t>
  </si>
  <si>
    <t>Delegada de la Política Pública de Discapacidad 
Profesional GEPISP Subred Norte</t>
  </si>
  <si>
    <t>Colectivo UPZ 89 Yo me cuido y Cuidan de mi</t>
  </si>
  <si>
    <t>Articulación con el profesional de GEPISP para el desarrollo del espacio con el colectivo de la UPZ 89 "Yo me cuido y cuidan de mí", con el fin de confirmar la participación, definir la metodología y caracterizar la población a abordar. El profesional de GEPISP aportará su conocimiento técnico en salud pública para orientar la intervención, brindando herramientas en promoción y prevención, con énfasis en la identificación de factores de riesgo, estrategias de autocuidado y fortalecimiento de redes de apoyo.</t>
  </si>
  <si>
    <t>Desarrollo del espacio con los cuidadores de personas con discapacidad de la UPZ 89, pertenecientes al colectivo Yo me cuido y cuidan de mí, en el cual se presentará información completa sobre enfermedades infecciosas, incluyendo su prevención, transmisión, síntomas y manejo adecuado. Durante la actividad, se brindarán pautas prácticas para identificar signos de alerta, estrategias para la atención oportuna y recomendaciones para reducir riesgos en el entorno familiar y comunitario, con el objetivo de fortalecer las capacidades de los cuidadores y promover el bienestar integral de las personas a su cuidado.</t>
  </si>
  <si>
    <t>María Victoria Carrillo</t>
  </si>
  <si>
    <r>
      <t xml:space="preserve">Por favor revisar las observaciones del equipo facilitador
</t>
    </r>
    <r>
      <rPr>
        <sz val="11"/>
        <color rgb="FF4472C4"/>
        <rFont val="Arial Narrow"/>
        <family val="2"/>
      </rPr>
      <t xml:space="preserve">
Ajustado 24/05/2025</t>
    </r>
    <r>
      <rPr>
        <sz val="11"/>
        <color rgb="FF000000"/>
        <rFont val="Arial Narrow"/>
        <family val="2"/>
      </rPr>
      <t xml:space="preserve">
</t>
    </r>
    <r>
      <rPr>
        <sz val="11"/>
        <color rgb="FF00B050"/>
        <rFont val="Arial Narrow"/>
        <family val="2"/>
      </rPr>
      <t xml:space="preserve">
27-02-2025/ Ok se recibe ajuste. JRH</t>
    </r>
  </si>
  <si>
    <t>Tarea 1: Se llevó a cabo una reunión de articulación con el profesional de GEPISP en la que se definieron la fecha, hora y población a abordar, además de establecer el proceso metodológico para el desarrollo del espacio dirigido a las personas cuidadoras de personas con discapacidad del colectivo Yo me cuido y cuidan de mí en la UPZ 89, en el cual se abordará el tema de enfermedades infecciosas, su manejo y cuidados.
Tarea 2: Se realizó el espacio de fortalecimiento con las personas cuidadoras de personas con discapacidad que pertenecen al Colectivo UPZ 89 'Yo me cuido y cuidan de mí'. En este espacio, se brindaron las orientaciones necesarias para conocer los factores de riesgo, tratamiento y cuidados a personas contagiadas por alguna de las enfermedades infecciosas, dando a conocer el tratamiento que se brinda desde las entidades de salud y las recomendaciones generales para romper mitos. Se lograron abordar 15 mujeres y 1 hombre en el curso de vida Adultez y Vejez.</t>
  </si>
  <si>
    <t>1. Acta de articulación con GEPISP
2. Acta Espacio de Fortalecimiento en enfermedades infecciosas UPZ 89</t>
  </si>
  <si>
    <t>En el marco del objetivo de la Política Pública de consolidar desarrollos institucionales para el reconocimiento, garantía y restitución de los derechos de las personas de los sectores LGBTI, y teniendo en cuenta la necesidad identificada por oficina de bienestar universitario de la Universidad Manuela Beltrán de generar acciones promocionales para la población diversa que se encuentra en la entidad educativa, se realiza articulación para participar en la feria de servicios direccionada a la conmemoración de la semana de la salud, dando a conocer los servicios de salud diferenciales disponibles en la localidad y la realización de un conversatorio, permitiendo fortalecer los conocimientos de los estudiantes y docentes sobre la Política Pública, así como, la toma de tamizajes de VIH, Sífilis y Hepatitis B y asesorías psicosociales.</t>
  </si>
  <si>
    <t>Política Pública para la Garantía Plena de Derechos de las Personas LGBTI</t>
  </si>
  <si>
    <t>Solicitud realizada por la Universidad Manuela Beltrán frente al aumento de personas de los sectores LGBTIQ+ en la institución educativa</t>
  </si>
  <si>
    <t xml:space="preserve">Delegada de la Política Pública para la Garantía Plena de Derechos de las Personas LGBTI
Entorno Cuidador Comunitario-Centro de Escucha LGBTIQ
</t>
  </si>
  <si>
    <t>Universidad Manuela Beltrán</t>
  </si>
  <si>
    <t xml:space="preserve">Gestión y articulación con Entorno Cuidador Educativo, específicamente con el Centro de Escucha para el Bienestar LGBTI con el fin de contar con su participación en la feria de salud para el desarrollo de actividades de promoción de la Política LGBTI, Tamizajes VIH, Sífilis y hepatitis B. Así como, el acompañamiento del Trabajador Social para el desarrollo del conversatorio. 
</t>
  </si>
  <si>
    <t>Desarrollo de una feria de salud dirigida a estudiantes de la Universidad Manuela Beltrán. Desde la Subred Norte se realizará un fortalecimiento de capacidades, a través de un conversatorio sobre la Política Pública LGBTIQ+, sistema sexo-género, tipo de orientaciones sexuales y toma de tamizajes de VIH. Sífilis y Hepatitis B. 
La Universidad Manuela Beltrán llevará a cabo la logística de la feria y divulgación de la información para que los estudiantes participen</t>
  </si>
  <si>
    <t>Paola Gómez</t>
  </si>
  <si>
    <t>Tarea 1: Se realiza articulación con el equipo de Centro de Escucha para el Bienestar del Entorno Cuidador Comunitario, para la participación en la feria de servicios de la semana de la salud de la Universidad Manuela Beltrán. Durante la articulación se confirma la asistencia de todo el equipo, así como la socialización de la Ruta de Promoción y Mantenimiento en Salud para personas Trans, con el fin de que los estudiantes y docentes identifiquen los servicios de salud disponibles para la garantía de los derechos de la población LGBTIQ+.
Tarea 2: No se programó en el mes.</t>
  </si>
  <si>
    <t>1. Acta de Reunión Mensual Entorno Cuidado Comunitario-Gestión de Políticas.</t>
  </si>
  <si>
    <t xml:space="preserve">Tarea 1. Se cumplió la tarea en el mes de enero 
Tarea 2: Se participó en la feria de la salud de la Universidad Manuela Beltrán. Desde la Subred Norte, se realizó fortalecimiento de capacidades a través de un conversatorio donde se dio a conocer la Política Pública LGBTIQ+, se trabajaron temas como sexo, género, identidad, orientación sexual entre otros. Así mismo, desde el equipo del Centro de Escucha para el Bienestar LGBTI del Entorno Cuidador Comunitario se realiza la toma de 13 tamizajes de VIH, Sífilis y Hepatitis B. Por otro lado, se cuenta con la participación del Trabajador Social de la Ruta de Promoción y Mantenimiento en Salud para personas Trans quien socializa la ruta y realiza canalización de casos a la Clínica de Género.   </t>
  </si>
  <si>
    <t>2. Acta de ejecución Universidad Manuela Beltrán</t>
  </si>
  <si>
    <t xml:space="preserve">Victor Lesmes </t>
  </si>
  <si>
    <t>En respuesta a la necesidad identificada por la representante de la población trans, frente a los riesgos de salud que presentan esta población durante su transito artesanal de género, y en el marco del objetivo de la Política Pública LGBTIQ+ de consolidar desarrollos institucionales para el reconocimiento, garantía y restitución de los derechos de las personas de los sectores LGBTI, se genera articulación con la oficina de género y diversidad de la Alcaldía Local de Chapinero para participar en conversatorio direccionado a identificar lo bueno y lo mano de los biopolímeros. Desde la Subred Norte se participará desde el proceso transversal de Gestión y Análisis para las Políticas, con apoyo en el conversatorio en alianza con la coordinación de la Clínica de género y desde el Entorno Cuidador Comunitario el Centro de Escucha para el Bienestar LGBTI con asesorías psicosociales, canalizaciones en salud y tamizajes VIH, Sífilis y Hepatitis B.</t>
  </si>
  <si>
    <t>Situación referida por la señorita T de la localidad de Chapinero frente a los contantes casos de personas trans con afectaciones en salud por biopolímeros.</t>
  </si>
  <si>
    <t xml:space="preserve">Alcaldía Local de Chapinero
Mujer T Chapinero 
</t>
  </si>
  <si>
    <t>Gestión y articulación con Entorno Cuidador Comunitario, específicamente con el Centro de Escucha para el Bienestar LGBTI, con el objetivo de contar con su participación en el conversatorio "Lo Bueno y lo Malo de los Biopolímeros" así como, el desarrollo de actividades de promoción de la Política LGBTIQ+, toma de Tamizajes VIH, Sífilis y hepatitis B y canalizaciones en salud de acuerdo con las necesidades identificadas.</t>
  </si>
  <si>
    <t>Desarrollo del conversatorio dirigido a crear conciencia frente al uso de biopolímeros. Desde la Subred Norte se realizará la socialización de la ruta de acceso a la clínica de género y desde el centro de escucha se tomaran tamizajes de VIH. Sífilis y Hepatitis B, canalizaciones en salud y asesorías psicosociales. 
La Alcaldía Local llevará a cabo la logística del conversatorio y divulgación del evento a los colectivos LGBTIQ+ de la localidad.</t>
  </si>
  <si>
    <t>Tarea 1: Se realiza articulación con el equipo del Centro de Escucha para el Bienestar del Entorno Cuidador Comunitario, con el fin de que participen en el conversatorio "Lo Bueno y lo Malo de los Biopolímeros". Durante la articulación se confirma la asistencia de todo el equipo, así como, del trabajador social de la Ruta de Promoción y Mantenimiento en Salud para Personas Trans, quien acompañará el conversatorio dando a conocer la ruta y garantizando el acceso de las personas interesadas a la ruta de transformación corporal. 
Tarea 2: No se programó en el mes.</t>
  </si>
  <si>
    <t xml:space="preserve">Tarea 1. Se cumplió la tarea en el mes de enero 
Tarea 2: Se llevó a cabo conversatorio frente a los riesgos en salud por el uso de biopolímeros en personas trans, durante la actividad se contó con la participación de 18 personas a quienes se les fortalece frente a los biopolímeros los cuales representan un problema de salud pública significativo, ya que muchas personas que han recibido estos procedimientos no están al tanto de los riesgos asociados con ellos y no toman medidas para extraerlos a tiempo. Adicionalmente, se dio a conocer la clínica de género con atención diferencial, donde se ofrece terapia hormonal e intervenciones quirúrgicas a personas trans con acompañamiento médico especializado. Desde el Centro de Escucha para el Bienestar LGBTI se realiza la toma de 10 pruebas VIH, Sífilis y Hepatitis B.
</t>
  </si>
  <si>
    <t>2. Acta Conversatorio Biopolimeros</t>
  </si>
  <si>
    <t>En articulación con la referente del proyecto 7948 habitabilidad en calle de Integración Social se establece compromiso intersectorial de apoyar jornada de dignidad menstrual dirigida a ciudadanas habitantes de calle y en riesgo de estarlo de acuerdo con la sentencia T 398/2019 que manifiesta el derecho a la dignidad humana y derechos reproductivos como parte de la higiene menstrual de las ciudadanas que están en condición de calle. La referente de Integración social demanda acciones de educación frente al cuidado menstrual y derechos reproductivos y sexuales, así como escucha activa para la identificación de necesidades en salud que requieran gestión para citas médicas o aseguramiento. La jornada de dignidad menstrual se realizará en el parque Lago Gaitán. El presente compromiso aporta a la implementación del componente 2 de la Política Pública para el Fenómeno de Habitabilidad en Calle “Atención integral e integrada en salud, con el fin de resignificar al habitante de calle, desde acciones de prevención en salud y promoción de hábitos de vida saludables".</t>
  </si>
  <si>
    <t>Política Pública para el Fenómeno de Habitabilidad en Calle</t>
  </si>
  <si>
    <t>Solicitud referida por la referente del proyecto 7948 habitabilidad en calle Integración Social teniendo en cuenta la identificación de ciudadanas habitantes de calle que no cuentan con implementos de aseo para el cuidado menstrual</t>
  </si>
  <si>
    <t>Delegada de la política distrital para el fenómeno de habitabilidad en calle 
Entorno Cuidador Comunitario - Centro de Escucha para más bienestar</t>
  </si>
  <si>
    <t>Articulación con la estrategia Escucha para Más Bienestar del Entorno Cuidador Comunitario para apoyar la jornada con acciones de educación e información sobre el cuidado menstrual y la realización de pruebas rápidas de VIH, Sífilis y Hepatitis B. Así como, desarrollar un espacio de escucha activa con los ciudadanos habitantes de calle para la identificación de necesidades en salud</t>
  </si>
  <si>
    <t>Desarrollo de jornada de dignidad menstrual con la oferta de servicios que permitan la garantía del derecho a la salud y dignificar las condiciones de vida de las ciudadanas habitantes de calle y en riesgo de estarlo. Por parte de la Subdirección Local de Integración Social se contará con el apoyo de logística, refrigerios, kits de higiene menstrual y oferta de servicios para hogares de paso</t>
  </si>
  <si>
    <t>JUAN DAVID GÓMEZ G</t>
  </si>
  <si>
    <t>Tarea 1. Se llevó a cabo la articulación con la estrategia Escucha Para Más Bienestar equipo Habitante de calle del Entorno Cuidador Comunitario, donde se obtuvo la confirmación del equipo para el acompañamiento en la jornada de dignidad menstrual con la realización de pruebas de VIH, sífilis y Hepatitis B, así como la identificación de necesidades en salud de las ciudadanas habitantes de calle que participen en la jornada 
Tarea 2. Se realizó jornada de dignidad menstrual en parque Lago Gaitán junto con la Subdirección Local de Integración Social del proyecto de habitabilidad en calle. Durante la jornada se realizó la toma de pruebas rápidas de VIH, Sífilis y Hepatitis B, y acciones de educación e información frente al uso del preservativo como método de planificación y prevención de enfermedades de transmisión sexual. De igual manera se realizaron acciones de información y educación frente el ciclo menstrual y señales de alarma a tener en cuenta para acudir a una cita de valoración por la EPS. Se abordaron 10 mujeres en condición de calle y en riesgo de habitar calle.</t>
  </si>
  <si>
    <t>1. Acta reunión de articulación Escuchar Mas Bienestar
2. Acta jornada dignidad menstrual</t>
  </si>
  <si>
    <t xml:space="preserve">JUAN DAVID GÓMEZ </t>
  </si>
  <si>
    <r>
      <rPr>
        <sz val="11"/>
        <color rgb="FF000000"/>
        <rFont val="Arial Narrow"/>
        <family val="2"/>
      </rPr>
      <t xml:space="preserve">En el marco de la dimensión "Vivir bien en la vejez" de la Política Pública Social para el Envejecimiento y la Vejez, dentro del eje "Seres saludables y activos" de la línea de Cultura, Recreación y Deporte, y en articulación con la Política de Salud Ambiental, se realizará un encuentro con personas mayores del Grupo Informativo Organizaciones Pardo Rubio en Chapinero. Esta actividad responde a la necesidad de generar espacios de participación para quienes no acceden a servicios específicos locales en </t>
    </r>
    <r>
      <rPr>
        <sz val="11"/>
        <color rgb="FF4472C4"/>
        <rFont val="Arial Narrow"/>
        <family val="2"/>
      </rPr>
      <t>Centro día Casa de Sabiduría,</t>
    </r>
    <r>
      <rPr>
        <sz val="11"/>
        <color rgb="FF000000"/>
        <rFont val="Arial Narrow"/>
        <family val="2"/>
      </rPr>
      <t xml:space="preserve"> promoviendo el uso adecuado del tiempo libre, el fortalecimiento cognitivo y la importancia de entornos saludables. En articulación con el programa Centro Día al Barrio, el encuentro se desarrollará en el Centro de Desarrollo Comunitario (CDC) Titos Garzón de Chapinero, asegurando un ambiente propicio para el bienestar integral de los participantes.</t>
    </r>
  </si>
  <si>
    <r>
      <rPr>
        <sz val="11"/>
        <color rgb="FF000000"/>
        <rFont val="Arial Narrow"/>
        <family val="2"/>
      </rPr>
      <t xml:space="preserve">Situación emergente referida por el líder local del barrio Pardo Rubio, quien identificó casos de personas mayores que no pueden desplazarse a los servicios del Centro Día y carecen de actividades para la ocupación del tiempo libre y entornos saludables </t>
    </r>
    <r>
      <rPr>
        <sz val="11"/>
        <color rgb="FFFF0000"/>
        <rFont val="Arial Narrow"/>
        <family val="2"/>
      </rPr>
      <t xml:space="preserve"> se observa que este parráfo se aclara que son los centros dia
</t>
    </r>
    <r>
      <rPr>
        <sz val="11"/>
        <color rgb="FF4472C4"/>
        <rFont val="Arial Narrow"/>
        <family val="2"/>
      </rPr>
      <t>(Ajustado en la descipción del compromiso)</t>
    </r>
  </si>
  <si>
    <t xml:space="preserve">Delegada de la Política Pública de Envejecimiento y Vejez 
Delegado de la Política Pública de Salud Ambiental </t>
  </si>
  <si>
    <t>Centro Día al Barrio</t>
  </si>
  <si>
    <t>Articulación con el gestor cultural del programa Centro Día al Barrio de la Subdirección Local de Integración Social, con el fin de socializar el portafolio de servicios del programa y seleccionar las actividades a desarrollar con el grupo de personas mayores del Grupo Informativo Organizaciones Pardo Rubio.</t>
  </si>
  <si>
    <t>Articulación con el delegado de la Política de Salud Ambiental para coordinar su participación en el espacio, donde se abordarán las inquietudes planteadas por el líder comunitario. Estas se centran en factores críticos que afectan la salud y el bienestar de la comunidad, como la contaminación del aire, la exposición al ruido, la gestión inadecuada de residuos y la escasez de espacios saludables, buscando definir acciones concretas para atender estas problemáticas de manera integral.</t>
  </si>
  <si>
    <r>
      <rPr>
        <sz val="11"/>
        <color rgb="FF4472C4"/>
        <rFont val="Arial Narrow"/>
        <family val="2"/>
      </rPr>
      <t xml:space="preserve">Se llevará a cabo el desarrollo del espacio con las personas mayores del Grupo Informativo Organizaciones Pardo Rubio, donde se socializará el programa Centro Día al Barrio, una estrategia que amplía la cobertura del servicio Centro Día, acercando la atención interdisciplinaria a espacios comunitarios para promover el bienestar y la participación de quienes no acceden a servicios institucionales. Durante el encuentro, se fomentará la participación activa, el fortalecimiento de la memoria y la estimulación de la creatividad, además de trabajar en la autoestima y la expresión de emociones, pensamientos y reflexiones. Asimismo, en articulación con la Política de Salud Ambiental, se abordará la importancia de entornos saludables, destacando el impacto de factores ambientales como la calidad del aire, los espacios seguros y la adecuada gestión de residuos en la salud y el bienestar integral de las personas mayores.
</t>
    </r>
    <r>
      <rPr>
        <b/>
        <sz val="11"/>
        <color rgb="FF548235"/>
        <rFont val="Arial Narrow"/>
        <family val="2"/>
      </rPr>
      <t>Se acepta ajuste 26/03/2025</t>
    </r>
  </si>
  <si>
    <r>
      <rPr>
        <sz val="11"/>
        <color rgb="FF000000"/>
        <rFont val="Arial Narrow"/>
        <family val="2"/>
      </rPr>
      <t xml:space="preserve">Ver observaciones realizadas en las casillas D  L y T
al parecer se socializo de manera articulada lo de la politica de salud ambiental, se describe que se fomentará y la acción ya se realizó. 
De otra parte Centros dias al barrio y vuelve se menciona la frase :"de quienes no acceden a servicios institucionales" por favor aclarar.
</t>
    </r>
    <r>
      <rPr>
        <sz val="11"/>
        <color rgb="FF4472C4"/>
        <rFont val="Arial Narrow"/>
        <family val="2"/>
      </rPr>
      <t xml:space="preserve">Ajustado 6/03/2025
</t>
    </r>
    <r>
      <rPr>
        <b/>
        <sz val="11"/>
        <color rgb="FF70AD47"/>
        <rFont val="Arial Narrow"/>
        <family val="2"/>
      </rPr>
      <t>se acepta ajuste26/03/2025</t>
    </r>
  </si>
  <si>
    <r>
      <rPr>
        <sz val="11"/>
        <color rgb="FF000000"/>
        <rFont val="Arial Narrow"/>
        <family val="2"/>
      </rPr>
      <t xml:space="preserve">Tarea 1: Se llevó a cabo la articulación intersectorial con el gestor cultural del programa Centro Día al Barrio, donde se socializó el portafolio de servicios de dicho programa y se seleccionaron las actividades más apropiadas de acuerdo con el curso de vida vejez de las personas asistentes. Se confirmó su participación en la actividad.
Tarea 2: Se realizó una reunión con el delegado de la Política de Salud Ambiental para confirmar su participación en el espacio y definir el tema a abordar, en respuesta a la solicitud del líder comunitario del Grupo Informativo Organizaciones Sociales Pardo Rubio, relacionada con el manejo de residuos. El propósito de esta reunión fue garantizar la articulación en la promoción de buenas prácticas ambientales en la comunidad, con el fin de sensibilizar y capacitar a los asistentes sobre la correcta disposición de residuos y su impacto en la salud pública. La asistencia del delegado permitirá brindar orientación técnica y fortalecer el compromiso ciudadano en la gestión ambiental responsable.
Tarea 3: </t>
    </r>
    <r>
      <rPr>
        <sz val="11"/>
        <color rgb="FF4472C4"/>
        <rFont val="Arial Narrow"/>
        <family val="2"/>
      </rPr>
      <t>Se desarrolló el encuentro con las personas mayores del Grupo Informativo Organizaciones Sociales Pardo Rubio, donde se realizaron actividades que les permitieron explorar diferentes formas de expresión, fortaleciendo su autoestima, autorreconocimiento y participación activa, y favoreciendo la interacción social en un ambiente relajado y cooperativo. A través de una actividad de pintura, se promovió el fortalecimiento de la autoestima al permitirles conectar con su identidad, proyecto de vida y metas, además de recomendar el uso adecuado del tiempo libre en actividades como las desarrolladas dentro de este espacio. El delegado de la Política de Salud Ambiental socializó las líneas de acción de la política y brindó información sobre la importancia del manejo adecuado de residuos, contribuyendo a la construcción de un entorno ambientalmente saludable. Se contó con la participación de un hombre y siete mujeres en curso de vida Vejez.</t>
    </r>
  </si>
  <si>
    <t>1. Acta de articulación Centro Día al Barrio
2. Acta de articulación Politicas Vejez y Ambiente
3. Acta de ejecución Grupo Informativo Centro Día</t>
  </si>
  <si>
    <r>
      <rPr>
        <sz val="11"/>
        <color rgb="FF000000"/>
        <rFont val="Arial Narrow"/>
        <family val="2"/>
      </rPr>
      <t xml:space="preserve">Favor ajustar redacción.
</t>
    </r>
    <r>
      <rPr>
        <sz val="11"/>
        <color rgb="FF4472C4"/>
        <rFont val="Arial Narrow"/>
        <family val="2"/>
      </rPr>
      <t xml:space="preserve">Ajustado 26/03/2025
</t>
    </r>
    <r>
      <rPr>
        <b/>
        <sz val="11"/>
        <color rgb="FF548235"/>
        <rFont val="Arial Narrow"/>
        <family val="2"/>
      </rPr>
      <t>Se acepta ajuste 27/03/2025</t>
    </r>
  </si>
  <si>
    <t xml:space="preserve">En respuesta al objetivo de garantizar la salud plena para las mujeres y en el marco de la conmemoración del mes de la mujer, se realiza articulación con la oficina de bienestar universitario de la Universidad Santo Thomas para participar en la feria de servicios “Mujeres Santoto” buscando acercar los servicios intersectoriales a la comunidad estudiantil. Desde la Subred Norte, se participará desde el proceso transversal de Gestión y Análisis para las Políticas, con la socialización de los servicios de salud con enfoque de género disponibles en la localidad y desde el Entorno Cuidador Comunitario el Centro de Escucha para el Bienestar MujerEsalud con asesorías psicosociales, fortalecimiento frente a derechos sexuales, reproductivos y cuidado menstrual. </t>
  </si>
  <si>
    <t>Política Pública de Mujeres y Equidad de Género</t>
  </si>
  <si>
    <t xml:space="preserve">Delegada de la Política Pública Mujer y Equidad de Género
Entorno Cuidador Comunitario-Centro de Escucha MujerEsalud
</t>
  </si>
  <si>
    <t>Universidad Santo Thomas</t>
  </si>
  <si>
    <t xml:space="preserve">Gestión y articulación con Entorno Cuidador Comunitario, específicamente con el Centro de Escucha para el Bienestar MujerEsalud con el objetivo de contar con su participación en la feria de servicios "Mujeres Santoto" con asesorías psicosociales y fortalecimiento frente a cuidado menstrual y derechos sexuales y reproductivos. </t>
  </si>
  <si>
    <t xml:space="preserve">Desarrollo de una feria de salud dirigida a mujeres estudiantes y docentes de la Universidad Santo Thomas. Desde la Subred Norte se realizará un fortalecimiento de capacidades frente a derechos sexuales y reproductivos, cuidado menstrual, ruta de atención a mujeres víctimas de violencia y servicios de salud con enfoque de género de la Subred Norte.  
La Universidad Santo Thomas llevará a cabo la logística de la feria y divulgación de la información para que los estudiantes y docentes para que participen
</t>
  </si>
  <si>
    <t>NA</t>
  </si>
  <si>
    <t>Maribel Romero Cubillos</t>
  </si>
  <si>
    <t>Tarea 1: Se realizó articulación con el equipo del Entorno Cuidador Comunitario Centro de Escucha para el Bienestar MujerEsalud, quienes confirman asistencia a la feria de servicios, durante la actividad, el equipo estará encargado de realizar el fortalecimiento en temas como salud mental y cuidado menstrual; así mimo, desde el proceso de Gestión y Análisis se socializará la Ruta de Atención a Mujeres Víctimas de Violencia, y la Ruta de Atención de Víctimas de Violencia Sexual así como los servicios de salud con enfoque de género en la localidad. 
Tarea 2: No se programó en el mes.</t>
  </si>
  <si>
    <t xml:space="preserve">1. Acta articulación Entorno Cuidador Comunitario </t>
  </si>
  <si>
    <t>Tarea 1: Actividad realizada en el mes de febrero. 
Tarea 2: Se realizó feria de servicios de salud en las instalaciones de la Universidad Santo Thomas, dicha feria estuvo orientada a la conmemoración del 8M desde la Subred se contó con la participación del Centro de Escucha para Más Bienestar MujerEsalud. Se realizó feria de servicios de salud en las instalaciones de la Universidad Santo Thomas, dicha feria estuvo orientada a la conmemoración del 8M desde la Subred se contó con la participación del Centro de Escucha para el Bienestar MujerEsalud del Entorno Cuidador Comunitario, quienes realizan fortalecimiento frente a cuidado menstrual dando a conocer nuevas alternativas de cuidado menstrual con el uso de elementos como la copa y disco menstrual, se realizó socialización de la Ruta de Atención a Mujeres Víctimas de Violencia, realizando ejercicio lúdico en torno a la comprensión del violentometro. Desde el proceso de gestión y análisis para las políticas se da a conocer los servicios de salud con enfoque de género, así como, el fortalecimiento en derechos sexuales y derechos reproductivos. Desde la oficina de Bienestar Universitario se participó con la convocatoria de la jornada y se socializo los servicios de acompañamiento estudiantil.</t>
  </si>
  <si>
    <t>2. Acta feria de servicios mujeres santoto</t>
  </si>
  <si>
    <t>Genial que se fortalezca y se converse frente al cuidado menstrual, es necesario ampliar éste tipo de escenarios y acciones de diálogo.</t>
  </si>
  <si>
    <t>En respuesta a la necesidad identificada por la gestora social de Metro Línea 1, se suscribe compromiso de realizar actividad de sensibilización frente al consumo de sustancias psicoactivas, ya que se ha evidenciado que algunos trabajadores de las obras de Metro llegan a su jornada laboral bajo el consumo de sustancias psicoactivas o en ocasiones se evidencia el consumo durante la jornada laboral, lo cual puede afectar su seguridad y bienestar en el desempeño de sus labores. La gestora solicita realizar una sensibilización concreta y dinámica a los trabajadores del campamento de la calle 53. El anterior compromiso va en línea con el objetivo específico de la política pública de fortalecimiento y/o desarrollo de potencialidades para la vida con la implementación de la línea estratégica número 4, la cual busca la promoción de una cultura preventiva del consumo de alcohol, tabaco y otras sustancias psicoactivas en el ámbito laboral.</t>
  </si>
  <si>
    <t xml:space="preserve">Política Pública de Prevención y Atención del Consumo y la Prevención de la Vinculación a la Oferta de Sustancias Psicoactivas en Bogotá D.C. </t>
  </si>
  <si>
    <t>Situación emergente referida por gestora social de Metro Línea 1 a raíz de la identificación de consumo de sustancias psicoactivas por parte de los trabajadores de obra</t>
  </si>
  <si>
    <t>Delegada de la política pública de SPA
Equipos Básicos Extramurales Hogar</t>
  </si>
  <si>
    <t>Metro Línea 1</t>
  </si>
  <si>
    <t>Articulación con Equipos Básicos Extramurales Hogar con el objetivo de contar con su apoyo en la actividad de sensibilización de prevención de consumo de sustancias psicoactivas por medio de acciones de educación y comunicación sobre los efectos y consecuencias del consumo en el entorno laboral</t>
  </si>
  <si>
    <t xml:space="preserve">Desarrollo de actividad de prevención y sensibilización de consumo de sustancias psicoactivas dirigida a los trabajadores de obra Metro del campamento de la Calle 53. Desde Metro Línea 1 se contará cn el apoyo a la logísitica para poder desarrollar de manera adecuada la actividad </t>
  </si>
  <si>
    <t xml:space="preserve">Tarea 1. Se realizó articulación con la profesional de apoyo de Equipos Básicos Extramurales Hogar para el apoyo en el desarrollo de la actividad, la profesional comentó que es posible la participación del equipo, por lo cual participaría una psicóloga y un odontólogo, así mismo refiere que se realizaría de manera dinámica para obtener una participación e involucramiento de los trabajadores de metro 
Tarea 2. Se realizó la actividad de sensibilización y prevención del consumo de sustancias psicoactivas con los profesionales de Equipo Básico Extramural, donde se abordó el objetivo general de la política pública de SPA, acciones de educación frente a las sustancias psicoactivas, los efectos en la salud del consumo y los riesgos asociados al consumo problemático en el contexto laboral. Se logró abordar a 44 trabajadores de obra, 43 hombres y 1 mujer, de los cuales pertenecen al curso de vida de juventud y adultez.
</t>
  </si>
  <si>
    <t>1. Acta articulación profesional de apoyo EBEH
2. Acta actividad sensibilización y prevención de SPA</t>
  </si>
  <si>
    <t>En articulación con gestora social de Metro Línea 1 se suscribe compromiso de realizar dos talleres en salud mental, dirigidos a los trabajadores de obra con el objetivo de promover el bienestar emocional y mitigar factores de riesgo asociados al estrés laboral. Lo anterior relacionado al reporte de algunos trabajadores de agotamiento mental y desmotivación. La gestora de Metro solicitó el desarrollo de dos talleres relacionados al cuidado de la salud mental y promoción del bienestar emocional, donde se realizará de manera dinámica y concreta. Este compromiso va en línea con el objetivo principal de la política de promover la salud mental en los ciudadanos para el mejoramiento de la calidad de vida.</t>
  </si>
  <si>
    <t>Situación emergente referida por gestora social de Metro Línea 1 teniendo en cuenta la necesidad expresada por los trabajadores de obra para el cuidado de su salud mental</t>
  </si>
  <si>
    <t xml:space="preserve">Delegada de la Política Distrital de Salud Mental 
Equipos Básicos Extramurales Hogar
</t>
  </si>
  <si>
    <t xml:space="preserve">Articulación con Equipos Básicos Extramurales Hogar para el apoyo en el desarrollo del compromiso con el abordaje de las temáticas de autocuidado en salud mental y regulación emocional para la promoción del bienestar </t>
  </si>
  <si>
    <t>Desarrollo de dos talleres en salud mental de forma dinámica, brindando acciones de información y comunicación frente a las temáticas de autocuidado de la salud mental y regulación emocional con el objetivo de promover el bienestar emocional de los trabajadores de obra Metro e incidir en la reducción de factores de riesgos asociados al estrés laboral. Desde Metro Línea 1 se contará con el apoyo a la logística y convocatoria de los trabajadores para poder desarrollar de manera adecuada las actividades</t>
  </si>
  <si>
    <t>Tarea 1. Se realizó articulación con profesional del Equipo Básico Extramural - EBEH, donde se obtuvo la confirmación de apoyo para el taller programado para el 13 de marzo con el desarrollo de acciones de información, educación y comunicación frente a la temática de pautas de autocuidado para la salud mental y promoción del bienestar emocional dirigido a trabajadores de metro. Para el taller del 27 de marzo la delegada de la política distrital de salud mental realizará la actividad de manera lúdica con mensajes claves de promoción del bienestar emocional y manejo del estrés laboral
Tarea 2. No se programó en el mes</t>
  </si>
  <si>
    <t>1. Acta articulación psicólogo EBEH</t>
  </si>
  <si>
    <t>Tarea 1. Se cumplió la tarea en el mes de febrero
Tarea 2. Se llevó a cabo los dos talleres de promoción de la salud mental y bienestar emocional dirigido a trabajadores de obra de Metro Línea 1 de los campamentos de la calle 63 y calle 53 para contribuir a la mitigación de factores de riesgo relacionados al estrés laboral. Para el desarrollo de los talleres se contó con el apoyo de la psicóloga de Equipos Básicos Extramurales Hogar y se abordaron los temas de salud mental, recomendaciones para la regulación emocional, pautas de autocuidado y la importancia del cuidado de la salud mental para el mejoramiento en la calidad de vida, además contribuyendo a la prevención de accidentes y otros eventos laborales. En total se contó con la participación de 62 trabajadores de los cursos de vida de juventud y adultez, 55 fueron hombres y 7 mujeres.</t>
  </si>
  <si>
    <t>2. Acta taller salud mental Metro
Acta ejecución segundo taller salud mental Metro</t>
  </si>
  <si>
    <t>En marco del Comité Local para el Fenómeno de Habitabilidad en Calle se suscribe compromiso intersectorial de realizar una actividad de sensibilización en el sector porciúncula frente los factores de riesgo asociados al fenómeno de habitabilidad en calle, dirigido a comunidad en general, promoviendo un espacio de reflexión. La sensibilización se espera realizar mediante la oferta de servicios institucionales y recomendaciones para la prevención del consumo de sustancias psicoactivas, teniendo en cuenta que el consumo es un factor de riesgo para el fenómeno de habitabilidad en calle, según lecturas territoriales desde fuentes primarias y secundarias del equipo de prevención del proyecto de habitabilidad en calle. El profesional de prevención solicita el apoyo de la subred norte para el acompañamiento de la actividad, con la identificación de necesidades en salud de ciudadanos que están en riesgo de habitar calle y recomendaciones para la prevención del consumo problemático. Este compromiso va en congruencia con la línea de acción de prevención y control de eventos de interés en salud pública para la población habitante de calle y para personas en riesgo de habitar calle</t>
  </si>
  <si>
    <t xml:space="preserve">Política Pública para el Fenómeno de Habitabilidad en Calle </t>
  </si>
  <si>
    <t>Delegada de la política distrital del fenómeno de habitabilidad en calle
Entorno Cuidador Laboral 
Profesional de vigilancia en salud ambiental</t>
  </si>
  <si>
    <t xml:space="preserve">Articulación con el Entorno Cuidador Laboral para el apoyo en la actividad de sensibilización con acciones de educación e información frente a la oferta institucional y recomendaciones para la prevención de sustancias psicoactivas 
Articulación con profesional de vigilancia en salud ambiental con el fin de apoyar la actividad con acciones de educación e información frente a los efectos del consumo de sustancias psicoactivas en la salud y entorno ambiental </t>
  </si>
  <si>
    <t>Desarrollo de la actividad de sensibilización dirigida a la comunidad en general frente a los factores de riesgo asociados al fenómeno de habitante de calle y el consumo de sustancias psicoactivas, mediante a la oferta institucional y recomendaciones de prevención.  El equipo de prevención de la Subdirección Local de Integración Social realizará un espacio de reflexión con preguntas orientadoras frente a los factores de riesgo de manera dinámica que fomente la participación de la comunidad</t>
  </si>
  <si>
    <t xml:space="preserve">Tarea 1. Se realizó reunión de articulación con profesional del Entorno Cuidador Laboral, donde se obtiene como resultado la confirmación del apoyo en la actividad. Se establece que participará una tecnóloga en salud ocupacional quien abordará a los vendedores informales de la zona con recomendaciones en salud y prevención del consumo de sustancias psicoactivas, teniendo en cuenta el rol del consumo como factor de riesgo para el fenómeno de habitabilidad en calle.
Se llevó a cabo reunión de articulación con profesional de Vigilancia Salud Ambiental, obteniendo como resultado la confirmación del apoyo en la actividad. El profesional comenta que hará énfasis en el consumo de tabaco para las acciones de información y educación, así como, incluir los efectos en la salud ambiental para sensibilizar aún más a la comunidad participante.
Tarea 2. Se llevó a cabo la actividad de sensibilización frente el consumo de sustancias psicoactivas en relación al fenómeno de habitabilidad en calle. En el desarrollo de la actividad, el equipo de prevención del proyecto de habitabilidad en calle de la Subdirección Local de Integración Social realizó preguntas orientadoras frente a la relación del consumo y expendio de sustancias psicoactivas, y su relación con el fenómeno de habitabilidad en calle, generando un espacio de reflexión sobre la importancia de entornos protectores para la mitigación de factores de riesgo y la prevención de la habitabilidad en calle. Desde la Subred Norte, se abordaron con recomendaciones en salud y para la prevención de consumo de sustancias psicoactivas a los vendedores informales de la zona quienes son población en riesgo de habitar calle y se abordó a la población general transeúnte con líneas de atención y recomendaciones para la prevención. El profesional de vigilancia en salud ambiental generó una sensibilización del consumo de tabaco y los efectos en la salud, así como factor de riesgo para el consumo de otras sustancias psicoactivas. Se logró el abordaje de 17 personas, 6 hombres y 11 mujeres, de los cursos de vida de juventud y adultez.
</t>
  </si>
  <si>
    <t>1. Acta referente Entorno Laboral
1.1 Acta articulación profesional salud ambiental vigilancia
2. Acta de desarrollo actividad universal de prevención</t>
  </si>
  <si>
    <t>En el marco del Plan de Acción de la instancia local (POAL) del Consejo Local de Discapacidad se llevará a cabo un encuentro formativo en el Centro Día Casa de la Sabiduría de Chapinero, dirigido a personas mayores cuidadoras de personas con discapacidad, en articulación con la Secretaría Distrital de Integración Social, donde se socializará la Política Pública de Discapacidad, el aplicativo OBD y el proceso para la obtención del Certificado de Discapacidad, información clave para que accedan a sus derechos, conozcan los servicios y programas de apoyo disponibles y fortalezcan su rol como cuidadoras. Esta actividad, desarrollada con una metodología lúdica que facilite su comprensión y apropiación, busca además promover entornos más inclusivos y mejorar la calidad de vida tanto de las personas con discapacidad como de sus familias.</t>
  </si>
  <si>
    <t xml:space="preserve">Delagada de la Política Pública de Discapacidad </t>
  </si>
  <si>
    <t xml:space="preserve">
Subdirección Distrital para la Discapacidad de Integración Social </t>
  </si>
  <si>
    <t>Reunión de articulación con el profesional de la Subdirección para la Discapacidad de la Secretaría Distrital de Integración Social, con el fin de coordinar su participación en el encuentro formativo dirigido a personas mayores cuidadoras y cuidadores de personas con discapacidad. Durante la reunión, se definieron los ejes temáticos que abordará, incluyendo la socialización de la Política Pública de Discapacidad, el acceso a derechos y los programas y apoyos disponibles en la localidad, con el propósito de fortalecer su rol y acceso a la oferta institucional.</t>
  </si>
  <si>
    <t>Desarrollo del encuentro formativo dirigido a personas mayores cuidadoras de personas con discapacidad, en el que se brindará información sobre la Política Pública de Discapacidad, la oferta de servicios, el manejo del aplicativo OBD y el proceso para obtener el Certificado de Discapacidad. Se contará con la participación de un profesional de la Secretaría Distrital de Integración Social para socializar de manera intersectorial la oferta de servicios en la localidad.</t>
  </si>
  <si>
    <t>Tarea 1: Se llevó a cabo articulación intersectorial entre la Secretaría Distrital de Integración Social y la Subred Norte para coordinar un espacio formativo dirigido a personas mayores cuidadoras de personas con discapacidad en el Centro Día Casa de la Sabiduría de Chapinero. Este encuentro permitirá socializar la Política Pública de Discapacidad, el aplicativo OBD y el proceso de obtención del Certificado de Discapacidad, atendiendo las necesidades expresadas por la comunidad, en el cual se logró definir la metodología de trabajo, los temas a abordar y la participación de los actores clave para garantizar un espacio dinámico y enriquecedor que facilite la comprensión y apropiación de la información.
Tarea 2: Se desarrolló un espacio de formación mediante la metodología de conversatorio, dirigido a personas mayores con rol de cuidadoras de personas con discapacidad, en el que se fortalecieron conocimientos sobre la Política Pública de Discapacidad y sus componentes, el aplicativo OBD, el Certificado de Discapacidad y temas clave como la oferta de servicios en la localidad y la participación en la instancia local de la política. Como resultado, se logró fomentar el acceso a información clave, resolver inquietudes sobre el proceso de certificación y promover la articulación con actores institucionales para fortalecer la red de apoyo. En esta jornada participaron 37 personas mayores cuidadoras, de las cuales 12 fueron hombres y 25 mujeres, en curso de vida vejez.</t>
  </si>
  <si>
    <t xml:space="preserve">1. Acta de Articulación Acciones Formativas 
2. Acta de Desarrollo Acciones Formativas </t>
  </si>
  <si>
    <t>En el marco de la conmemoración del 8M y en respuesta al objetivo de la Política Pública de garantizar los derechos de las personas lesbianas, bisexuales, transgeneristas e intersexuales se realiza articulación con el referente de diversidad de la Subdirección Local de Integración Social para participar en jornada de reconocimiento y fortalecimiento de las mujeres de los sectores LGBTIQ+, la cual se llevará a cabo en la Alcaldía local. Desde la Subred Norte, se participará con el equipo del Centro de Escucha para el Bienestar LGBTIQ+ quienes realizaran asesorías psicosociales y fortalecimiento a la ruta promoción y mantenimiento en salud para personas trans y desde el proceso de gestión y análisis para las políticas se socializará la ruta de atención en la clínica de género y el proceso de canalizaciones en salud.</t>
  </si>
  <si>
    <t xml:space="preserve">NO </t>
  </si>
  <si>
    <t>Delegada de la Política Pública para la Garantía Plena de Derechos de las Personas LGBTI
Entorno Cuidador Comunitario-Centro de Escucha LGBTIQ</t>
  </si>
  <si>
    <t>Subdirección Local de Integración Social Chapinero 
IDPAC
Secretaría de Seguridad, Convivencia y Justicia</t>
  </si>
  <si>
    <t>Gestión y articulación con Entorno Cuidador Comunitario, específicamente con el Centro de Escucha para el Bienestar LGBTIQ+, con el objetivo de contar con su participación en la jornada realizando asesorías psicosociales y fortalecimiento frente a la ruta de promoción y mantenimiento en salud para personas trans.</t>
  </si>
  <si>
    <t xml:space="preserve">Desarrollo de la jornada de reconocimiento y fortalecimiento a mujeres diversas de la localidad de Chapinero, donde se da a conocer los servicios sociales y de salud disponibles para la atención a mujeres en sus diversidades. 
La Subdirección Social de Integración Social apoyara la jornada con la socialización de servicios sociales como comedores comunitarios, bonos multicolor y chuchu de la cedula, así como, la convocatoria al evento. 
La Secretaría de Seguridad, Convivencia y Justicia, participará con la socialización de la estrategia Vigía LGBTIQ+ y las rutas de atención de la entidad.
</t>
  </si>
  <si>
    <t xml:space="preserve">Tarea 1: No se programó en el mes. 
Tarea 2: No se programó en el mes. </t>
  </si>
  <si>
    <t xml:space="preserve">Tarea 1: Se realiza articulación sectorial con el Entorno Cuidador Comunitario-Centro de Escucha para el Bienestar LGBTIQ+, donde se concertó la participación del equipo con pruebas VIH, Sífilis, Hepatitis B, asesorías psicosociales, orientación a personas en proceso de tránsito de género. Adicionalmente, se acuerda la participación del trabajador social encargado de la ruta de tránsitos saludables quien socializará la ruta y realizará orientación y seguimiento a casos con barreras de acceso en salud.
Tarea 2: Se desarrolla jornada de reconocimiento y fortalecimiento a mujeres diversas de la localidad de Chapinero, donde se da a conocer los servicios sociales y de salud disponibles para la atención a mujeres en sus diversidades. Desde la Subred Norte, se presenta la Ruta de tránsitos saludables, la Clínica de Género y el proceso de canalizaciones en salud, desde el equipo de Centro de Escucha para el Bienestar LGBTIQ+ se toman 15 pruebas VIH, Sífilis y Hepatitis B. desde la Subdirección Local se realiza orientación frente al cambio de documento de identidad a través del chuchu de la cedula, así mismo se entregan reconocimientos a lideresas trans comunitarias. Finalmente, durante el evento se cuenta con la participación de 19 mujeres trans.
</t>
  </si>
  <si>
    <t>1. Acta articulación Centro de escucha. 
2. Acta conmemoración 8M LGBTIQ+</t>
  </si>
  <si>
    <t>En marco del plan de trabajo de la Mesa Local de Estupefacientes se establece movilizar la casa de juventud de Chapinero con el desarrollo de una feria, donde se realicen actividades de prevención de sustancias psicoactivas y se tenga ofertas de empleabilidad para promover el proyecto de vida como factor protector para el consumo de sustancias psicoactivas. Esta feria estará dirigida a jóvenes que residan o tengan afluencia en la localidad de Chapinero. Desde la Subred Norte se realizará acciones de información, educación y comunicación frente a la prevención del consumo de sustancias psicoactivas y se brindará la oferta institucional en relación a la temática de la feria. El presente compromiso va en línea con el eje de la política pública de movilización de redes de apoyo con el fin de potencializar las redes comunitarias e institucionales que promuevan la prevención del consumo de sustancias psicoactivas y la reducción de los riesgos y daños, socializando factores de riegos y factores protectores.</t>
  </si>
  <si>
    <t>Delegada política pública SPA
Entorno Cuidador Comunitario 
Gestora de Participación Social</t>
  </si>
  <si>
    <t>Subdirección Local de Integración Social de Chapinero
Biblored</t>
  </si>
  <si>
    <t xml:space="preserve">Gestión y articulación con el Entorno Cuidado Comunitario para el apoyo de la estrategia SPAcios de bienestar con el objetivo de contar con su participación en el desarrollo de la feria de servicios dirigia a jóvenes en la Casa de Juventud de Chapinero, mediante acciones de información y educación para la prevención de consumo de sustancias psicoactivas
Solicitud de acompañamiento de Biblored para el desarrollo de una actividad experencial en marco de la prevención del consumo de sustancias psicoactivas </t>
  </si>
  <si>
    <t>Articulación con gestora de participación social de la Secretaría Distrital de Salud con el objetivo de contar con su apoyo para realizar actividad enfocada a contribuir a la creación de una cultura participativa en salud más inclusiva y orientada hacia la prevención</t>
  </si>
  <si>
    <t xml:space="preserve">Desarrollo de feria de servicios en Casa de Juventud de Chapinero con acciones de educación y prevención de consumo de sustancias psicoactivas, oferta de servicios institucionales y feria de empleabilidad para la promoción de factores protectores y movilizar redes de apoyo 
La Subdireccion Social de Integración Social apoyará con la lógistica, actividad dinámica de sensibilización del consumo de sustancias como factor de riesgo y oferta de servicios, al igual que la Secretaría Distrital de Cultura, Recreación y Deporte con la socialización de la oferta del Programa Distrital de Estímulos 
</t>
  </si>
  <si>
    <t>Tarea 1. Se realizó articulación con profesionales de apoyo de la estrategia SPAcios de bienestar del Entorno Cuidador Comunitario, donde se confirmó la participación de un equipo para el feria con la realización de tamizajes para la identificación del riesgo a jóvenes consumidores y mayores de edad, además de acciones de educación para la reducción de riesgos y daños, y la prevención de consumo de SPA. 
Para dar cumplimiento al 100% de la tarea 1 queda pendiente para realizar en el mes de marzo la solicitud de acompañamiento a Biblored para el desarrollo de una actividad experencial en marco de la prevención del consumo de sustancias psicoactivas
Tarea 2. No se programó en el mes
Tarea 3. No se programó en el mes</t>
  </si>
  <si>
    <t>1. Acta articulación profesionales de apoyo SPAcios de bienestar</t>
  </si>
  <si>
    <t>Tarea 1. Se realizó solicitud a Biblored para acompañar la feria a lo cual se obtiene una confirmación de la participación con una actividad musical y de lectura promoviendo las metas y el proyecto de vida como una alternativa al consumo de sustancias psicoactivas
Tarea 2. Se realizó articulación con gestora de participación social de la Secretaría de Salud, donde se obtiene como resultado la participación de la gestora con una actividad dinámica y participativa que fomente iniciativas para el cuidado colectivo en salud y la prevención de consumo de sustancias psicoactivas 
Tarea 3. Se llevó a cabo la feria en la Casa de Juventud de Chapinero con la participación de Biblored, gestor de Secretaría de Cultura, Recreación y Deporte, trabajadora social del servicio de prevención del proyecto de habitabilidad en calle de la Subdirección Local de Integración social, la gestora de participación social y el equipo de SPAcios de bienestar de la Subred Norte. En la feria se realizaron diferentes actividades, entre ellas, oferta de empleos, oferta de servicios interinstitucionales como alternativas para el consumo desde la Secretaría de Cultura, Recreación y Deporte. Desde la Subdirección Local de Integración Social y Subred Norte se realizó sensibilización frente a las consecuencias del consumo de sustancias psicoactivas y se fomentó la participación social para el cuidado colectivo. El equipo de SPAcios realizó identificación del riesgo del consumo. En la feria participaron 12 personas, 9 mujeres y 3 hombres, de los cursos de vida de juventud y adultez.</t>
  </si>
  <si>
    <t xml:space="preserve">1. Correo solicitud Biblored
2. Acta articulación gestora participación social
3. Acta feria de prevención SPA y feria de empleabilidad </t>
  </si>
  <si>
    <t>En articulación con la profesional de Secretaría Distrital de Integración Social, se genera el compromiso de fortalecer las capacidades en el Centro Día "Casa de la Sabiduría" de la localidad Chapinero para las personas mayores, centrándose principalmente en el impacto del fenómeno de La Niña en la salud ambiental. El propósito de esta actividad es concienciar a los adultos mayores sobre las formas en que este evento climático influye en las condiciones del entorno y, por ende, en su salud, destacando los riesgos específicos que puede generar, como la proliferación de enfermedades o el deterioro de la calidad del aire y el agua. A través de esta actividad, se pretende fomentar medidas preventivas y prácticas que ayuden a reducir estos efectos adversos, adaptándose a los desafíos que impone La Niña. Lo anterior, da respuesta a los ejes de la política distrital, donde se busca fortalecer la participación comunitaria para disminuir la vulnerabilidad de la población a los efectos de la variabilidad y el cambio climático, por lo cual se presenta la Red de Salud Ambiental Local - REDSAL como una herramienta clave para articular esfuerzos, fortalecer la resiliencia comunitaria y abordar de manera efectiva los desafíos ambientales que afectan la salud pública en el ámbito local.</t>
  </si>
  <si>
    <t>Situación emergente referida por profesional de Secretaría Distrital de Integración Social, quien destacó la vulnerabilidad de los adultos mayores frente al aumento de la prevalencia de enfermedades respiratorias.</t>
  </si>
  <si>
    <t>Delegado Política Distrital Salud Ambiental
Delegado Transversal Red de Salud Ambiental Local - REDSAL
Profesional Ambiental - Equipos Básicos Extramurales Hogar</t>
  </si>
  <si>
    <t>Secretaría Distrital de Integración Social</t>
  </si>
  <si>
    <t xml:space="preserve">Articulación líder Equipos Básicos Extramurales Hogar con el fin de apoyar la actividad sobre la importancia de fomentar medidas preventivas y prácticas que ayuden a reducir estos efectos adversos, adaptándose a los desafíos que impone La Niña
</t>
  </si>
  <si>
    <t>Articulación con delegado transversal de la Red de Salud Ambiental Local - REDSAL con el fin de articular esfuerzos, fortalecer la resiliencia comunitaria y abordar de manera efectiva los desafíos ambientales que afectan la salud pública en el ámbito local a partir de la convocatoria a participar en la red.</t>
  </si>
  <si>
    <t>Ejecución del compromiso con el fin de sensibilizar a los adultos mayores sobre las formas en que el evento climático del fenómeno de la niña influye en las condiciones del entorno y, por ende, en su salud, destacando los riesgos específicos que puede generar, como la proliferación de enfermedades o el deterioro de la calidad del aire y el agua. Lo anterior, se desarrollará en el centro día "Casa de la Sabiduría"; la Secretaría Distrital de Integración Social realizará la logística para llevar a cabo la sensibilización (convocatoria, recursos tecnológicos, entre otros)</t>
  </si>
  <si>
    <r>
      <rPr>
        <sz val="11"/>
        <color rgb="FF000000"/>
        <rFont val="Arial Narrow"/>
        <family val="2"/>
      </rPr>
      <t xml:space="preserve">Tarea 1. Se realizó articulación con la líder de Equipos Básicos Extramurales Hogar con el fin de fomentar medidas preventivas y prácticas que ayuden a reducir estos efectos adversos, adaptándose a los desafíos que impone La Niña. Lo anterior dio como resultado el apoyo de la técnico ambiental con el fin de apoyar la actividad permitiendo mejorar la resilencia de los hogares.
Tarea 2. Se realizó articulación con el delegado transversal de la Red de Salud Ambiental Local - REDSAL con el fin de  articular esfuerzos, fortalecer la resiliencia comunitaria y abordar de manera efectiva los desafíos ambientales a través de la conformación de la REDSAL; la articulación permitió facilitar la identificación de actores sociales clave para la conformación de la red. </t>
    </r>
    <r>
      <rPr>
        <sz val="11"/>
        <color rgb="FF4472C4"/>
        <rFont val="Arial Narrow"/>
        <family val="2"/>
      </rPr>
      <t xml:space="preserve">Lo anterior, como avance a la conformación del mapa de actores que permita, posteriormente, el trabajo articulado para la priorización de problemáticas que permita la elaboración del Plan Local de Salud Ambiental - PALSA.
</t>
    </r>
    <r>
      <rPr>
        <sz val="11"/>
        <color rgb="FF000000"/>
        <rFont val="Arial Narrow"/>
        <family val="2"/>
      </rPr>
      <t xml:space="preserve">
Tarea 3. Se llevó a cabo la actividad en el centro día "casa de la sabiduría", donde se socializa, por parte del delegado de la política distrital de salud ambiental y la técnico ambiental de los Equipos Básicos Extramurales, a las personas adultos mayores sobre las formas en que el evento climático del fenómeno de la niña influye en las condiciones del entorno y, por ende, en su salud, destacando los riesgos específicos que puede generar, como la proliferación de enfermedades o el deterioro de la calidad del aire y el agua. El delegado de la REDSAL explique en que consiste dicha red y realiza la convocatoria a las personas a ser participes de la misma con el fin de identificar y mitigar las problemáticas de salud ambiental presentes en la localidad. La Secretaría Distrital de Integración Social realiza la logística para llevar a cabo la sensibilización (convocatoria, recursos tecnológicos, entre otros). En la actividad participaron aproximadamente 30 personas pertenecientes al curso de vida vejezr; de las cuales 20 fueron mujeres y 10 hombres.</t>
    </r>
  </si>
  <si>
    <t>1. Acta articulación líder Equipos Básicos Extramurales Hogar
2. Acta articulación delegado transversal REDSAL
Ficha metodológica fenómeno de La Niña y Salud Ambiental
3. Acta ejecución Fenómeno de La Niña y Salud Ambiental</t>
  </si>
  <si>
    <t>Se puede considerar como avance en la REDSAL? o se puede tener como base para su coonformación?</t>
  </si>
  <si>
    <t>En articulación con la profesional de bienestar de la Universidad Pedagógica Nacional, se identificó la necesidad de llevar a cabo una jornada orientada a promover el bienestar de la comunidad universitaria, debido al elevado consumo de sustancias psicoactivas (SPA) en espacios públicos. En este sentido, se acordó contar con el acompañamiento de la Subred Norte para el desarrollo de esta jornada, enfocada en la salud de la población juvenil. El objetivo principal es garantizar una atención integral y diferencial en salud, que impulse el cuidado y autocuidado, así como la prevención y el tratamiento de los problemas relacionados con la salud física y mental de los estudiantes.</t>
  </si>
  <si>
    <t>Política Pública Distrital de Juventud</t>
  </si>
  <si>
    <t>Situación referida por la profesional de Bienestar de la UPN, quien manifestó la necesidad de realizar una jornada de salud, con la finalidad de concienciar a las juventudes sobre los efectos que tiene el consumo de SPA a nivel individual y colectivo.</t>
  </si>
  <si>
    <t>Delegado de Política de Juventud
Centro de Escucha MujerEsalud
Cuidate sé feliz
Cuidarte</t>
  </si>
  <si>
    <t>Equipo de Bienestar de la UPN
Enterritorio</t>
  </si>
  <si>
    <t xml:space="preserve">Gestión de los equipos sectoriales e intersecoriales para el acompañamientoy desarrollo de la jornada (Cuidate sé feliz, MujerEsalud, Cuidarte y Enterritorio) </t>
  </si>
  <si>
    <t xml:space="preserve">Desarrollo de la Jornada de salud y bienestar, con la finalidad de garantizar la atención integral y diferencial en salud, que impulse el cuidado y autocuidado, así como la prevención y el tratamiento de los problemas relacionados con la salud física y mental de los estudiantes.
Para esto se contará con la participación del equipo de bienestar de la UPN, quienes nos ayudarán en la logística de la actividad. Desde Enterritorio se dispondrá de un espacio para la realización de pruebas de VIH. 
</t>
  </si>
  <si>
    <t>Equipo facilitador local</t>
  </si>
  <si>
    <t xml:space="preserve">Tarea 1. Se llevó a cabo proceso de articulación con los equipos de entorno comunitario (Cuídate sé feliz, cuidarte y MujerEsalud), a su vez, se realizó articulación con profesional de Enterritorio, con el objetivo de llevar a cabo una jornada de salud y bienestar, promoviendo la garantía de los derechos en salud de los jóvenes de la UPN. Esta jornada incluirá actividades de sensibilización sobre el consumo de Sustancias Psicoactivas (SPA), la importancia de los espacios libres de humo, tamizajes de peso, talla, presión arterial, toma de pruebas rápidas de VIH, Sífilis y Hepatitis B, y orientación a mujeres en temas relacionados con las violencias y el acceso a derechos en salud.
Tarea 2. Se desarrolló la jornada salud y bienestar en la Universidad Pedagógica Nacional, espacio en la cual, desde la Subred Norte, se realizaron acciones desde la estrategia de Cuidarte con el desarrollo de un performance relacionado con consumo de SPA y espacios libres de humo, Cuídate Se Feliz con la Atención a 40 personas, a quienes se les realizó tamizajes de peso, talla, presión arterial, y se proporcionaron recomendaciones personalizadas para promover hábitos saludables y prevenir enfermedades. Así mismos, se contó con la participación del Centro de escucha MujerEsalud con atención a 9 personas a quienes se les realizó tamizajes de VIH, Sífilis y Hepatitis B, y se les brindo información sobre los diferentes tipos de violencias. El delegado de políticas brindó información sobre procesos de aseguramiento, y realizó la gestión de los equipos. Adicionalmente, se contó con la participación de Enterritorio quienes realizaron 27 pruebas y entrega de preservativos.
</t>
  </si>
  <si>
    <t>1. Acta articulación equipos sectoriales e intersectoriales
2. Acta ejecución compromiso UPN</t>
  </si>
  <si>
    <t>Johana Muñoz</t>
  </si>
  <si>
    <t>Con motivo del Día Mundial de la Salud Bucodental, se realizará la actividad “Exploradores de Sonrisas: Alegría e Inclusión” con los niños del Centro Crecer en la localidad de Chapinero; en este sentido, durante la jornada se brindarán recomendaciones sobre alimentación saludable, técnicas de cepillado y cuidado oral. Asimismo, se contará con la participación del equipo CuidArte de la Subred Norte, quienes presentarán una puesta en escena interactiva orientada a promover hábitos de higiene desde la infancia, lo cual contribuirá a la prevención de enfermedades y a la sensibilización sobre la importancia del cuidado de los dientes y encías. De igual manera, se garantizará la inclusión de todos los niños, niñas  y cuidadores participantes, sin importar su tipo de discapacidad. Por lo tanto, esta actividad se articula con el Eje Uno de la Política Pública de Discapacidad, Garantía de Derechos para la Inclusión, específicamente con el componente de salud integral, que fomenta el autocuidado, el cuidado mutuo y el sociocuidado como pilares fundamentales del bienestar, la sana convivencia y la transformación positiva de los determinantes sociales de la salud.</t>
  </si>
  <si>
    <t xml:space="preserve">Delegada de la Política Pública de Discapacidad 
Delegada de la Política Pública de Salud Oral
Equipo Entorno Comunitario CuidArte </t>
  </si>
  <si>
    <t xml:space="preserve">Subdirección Local de Integración Social </t>
  </si>
  <si>
    <t>Gestión y articulación con la delegada de la Política Pública de Salud Oral de la Subred Norte para definir la metodología del espacio con niñas y niños del Centro Crecer, con un enfoque en salud bucodental acorde a su curso de vida y adaptado a sus necesidades específicas, desde un lenguaje inclusivo y accesible.</t>
  </si>
  <si>
    <t>Gestión y articulación con el Entorno Cuidador Comunitario para apoyar la estrategia “CuidArte”, mediante puestas en escena lúdicas orientadas a promover la salud oral en niñas y niños con discapacidad del Centro Crecer, fortaleciendo el autocuidado bucodental y la adopción de hábitos saludables desde un enfoque inclusivo y acorde a su curso de vida.</t>
  </si>
  <si>
    <t>Desarrollo de la actividad “Exploradores de Sonrisas: Alegría e Inclusión” en el Centro Crecer de Chapinero, dirigida a niños y niñas con discapacidad, con el propósito de fortalecer el cuidado bucodental mediante la promoción de hábitos de alimentación saludable, higiene oral y recomendaciones generales. La jornada contará con puestas en escena adaptadas que facilitarán el aprendizaje inclusivo y la sensibilización sobre el autocuidado oral desde la primera infancia. Además, se llevará a cabo en articulación con el Centro Crecer, garantizando la participación activa de los niños y niñas, así como el acompañamiento permanente de los docentes cuidadores durante el desarrollo de la actividad.</t>
  </si>
  <si>
    <t xml:space="preserve">Tarea 1: Se realizó reunión de articulación con la delegada de Salud Oral con el fin de establecer la dinámica de las acciones para para las niñas y niños con discapacidad del Centro Crecer de Chapinero. Se proyecta la realización de la actividad “Exploradores de Sonrisas: Alegría e Inclusión”, enfocada en la promoción de la salud oral y la prevención de enfermedades bucales mediante estrategias lúdico-pedagógicas.
Tarea 2: Se llevó a cabo una reunión de articulación con la profesional de Entorno Cuidador Comunitario, en la cual se presentó la actividad a realizar y se acordó brindar recomendaciones sobre alimentación saludable, prácticas de cepillado y cuidado oral. La actividad contará con la participación del equipo CuidArte de la Subred Norte, quienes realizarán una puesta en escena interactiva adaptada a la población infantil con discapacidad.
Tarea 3: Se realizó el desarrollo de la actividad "Exploradores de Sonrisas: Alegría e Inclusión" en el Centro Crecer de Chapinero, dirigida a niños y niñas con discapacidad, con el propósito de fortalecer el cuidado bucodental desde la primera infancia. Durante la jornada, se abordaron temas clave como hábitos de alimentación saludable, técnicas de higiene oral y recomendaciones generales para la prevención de enfermedades bucales. La actividad contó con la participación del equipo CuidArte de la Subred Norte, quienes, a través de una puesta en escena adaptada, promovieron un aprendizaje inclusivo y dinámico. Mediante estrategias lúdico-pedagógicas, se fomentó la sensibilización sobre el autocuidado oral, garantizando la accesibilidad y el disfrute de todos los participantes. Así mismo, la delegada de Salud Oral reforzó el tema con pautas de higiene, complementando la jornada con información detallada sobre la importancia del cepillado adecuado, el uso del hilo dental y la prevención de afecciones bucales, asegurando un enfoque integral en la promoción de la salud oral. Para finalizar, se explicó a los niños la importancia de la prevención de las Infecciones Respiratorias Agudas (IRA), destacando medidas clave como el lavado de manos, la higiene nasal y la ventilación de los espacios cerrados. Se resaltó cómo estos hábitos contribuyen a reducir el riesgo de infecciones que pueden afectar su salud general, incluyendo su bienestar bucodental. Esta información se transmitió de manera didáctica y accesible, asegurando que los participantes comprendieran el valor del autocuidado en la prevención de enfermedades. En este espacio se contó con la participación de 9 niñas y 16 niños.
</t>
  </si>
  <si>
    <t>1. Acta de Articulación Delegada Política Salud Oral 
2. Acta de Articulación Equipo CuidArte 
3. Acta Ejecución Exploradores de Sonrisas: Alegría e Inclusión</t>
  </si>
  <si>
    <t xml:space="preserve">En conmemoración del Mes de la Mujer 8M, se llevará a cabo una jornada en el Centro Día, en articulación con los profesionales de Integración Social, con el propósito de sensibilizar sobre la violencia de género y la importancia de la salud mental en las personas mayores, promoviendo la igualdad y el respeto en todas las etapas de la vida. Se contará con la representación artística del equipo CuidArte de la Subred Norte, quienes, a través de una puesta en escena, abordarán diversas situaciones relacionadas con estas problemáticas, proporcionando herramientas y recursos para identificar signos de violencia y acceder a rutas de atención distrital. Además, se enfatizará en el fortalecimiento de la autoestima, la autonomía y el empoderamiento, garantizando un espacio inclusivo y de reflexión en el que participarán tanto mujeres como hombres mayores. Esta iniciativa se enmarca en la dimensión "Vivir sin humillaciones en la vejez" de la Política Pública Social de Envejecimiento y Vejez, alineándose con el eje de "Respetándonos y queriéndonos" y la línea de "Seguridad e integridad", promoviendo el derecho de las personas mayores a vivir libres de violencia y discriminación.
</t>
  </si>
  <si>
    <t xml:space="preserve">Delegada de la Política Pública de Envejecimiento y Vejez 
Equipo Entorno Comunitario - CuidArte </t>
  </si>
  <si>
    <t>Gestión y articulación con el Entorno Cuidador Comunitario para el apoyo de la estrategia CuidArte con el objetivo de contar con su participación en la conmemoración 8M con la puesta en escena de temas relacionados a la salud mental y la violencia hacia la mujer</t>
  </si>
  <si>
    <t>En el Centro Día Casa de la Sabiduría se llevará a cabo una jornada dirigida a fortalecer el bienestar emocional de las mujeres mayores; por lo tanto, se promoverán acciones orientadas al desarrollo de la autoestima, la autonomía y el empoderamiento, al tiempo que se sensibiliza sobre la importancia de la igualdad y el respeto en todas las etapas de la vida, involucrando a los hombres asistentes con el fin de fomentar relaciones basadas en la equidad y la corresponsabilidad. La actividad incluirá una representación artística del equipo CuidArte de la Subred Norte, la cual abordará la violencia de género y su impacto en la salud mental; a través de esta puesta en escena, se brindarán herramientas prácticas para identificar situaciones de violencia, acceder oportunamente a las rutas de atención y promover una reflexión comunitaria crítica en un entorno de aprendizaje inclusivo. Desde la Subdirección Local de Integración Social se garantizará la convocatoria y la asistencia de las personas mayores, asegurando su participación activa y efectiva en esta estrategia de fortalecimiento emocional y social.</t>
  </si>
  <si>
    <t xml:space="preserve">Tarea 1: Se realizó  reunión en donde se articuló con Entorno Cuidador Comunitario para la jornada en el Centro Día Casa de la Sabiduría, acordando la participación del equipo CuidArte de la Subred Norte, quienes realizarán una representación artística enfocada en la sensibilización sobre la violencia de género y su impacto en la salud mental en donde se incluirán estrategias para fortalecer la autoestima, la autonomía y el empoderamiento, garantizando un espacio inclusivo de reflexión y promoción de derechos. Así mismo, se establecieron los detalles sobre el lugar, los recursos necesarios y la coordinación del espacio.
Tarea 2: Se llevó a cabo, en conmemoración del Día de la Mujer 8M, un espacio de representación artística por parte del equipo CuidArte de la Subred Norte, dirigido a las personas mayores, incluyendo hombres y mujeres, en el cual se transmitió el mensaje de prevención de la violencia hacia la mujer y la importancia del cuidado de la salud mental. Se dieron a conocer pautas y herramientas para identificar, prevenir y actuar frente a situaciones de violencia, promoviendo la reflexión y el diálogo sobre la equidad de género. Así mismo, se brindó información sobre las líneas de ayuda a nivel distrital para el acceso a recursos de apoyo y orientación,  para finalizar, la delegada de la Política socializó las medidas de prevención y cuidados frente a la Infección Respiratoria Aguda (IRA), destacando la importancia de la protección y el autocuidado en la población mayor. La jornada contó con la participación de 38 personas mayores (10 hombres y 28 mujeres en curso de vida vejez), quienes recibieron información clave para el manejo y prevención de esta enfermedad.
</t>
  </si>
  <si>
    <t xml:space="preserve">1. Acta de Articulación Equipo CuidArte 
2. Acta Conmemoración Mes de la Mujer 8M </t>
  </si>
  <si>
    <t xml:space="preserve">En el marco de la sesión de la Mesa UTA LGBTIQ+ de la localidad de Chapinero, se articula con la Secretaría Local de Integración Social la participación en la feria de servicios "Expo talentos Diverso" la cual se llevará a cabo en la Cámara de la Diversidad de la localidad de Chapinero con el fin de socializar la ruta de atención a personas LGBTIQ+ víctimas de algún tipo de violencia, así como los servicios sociales y de salud con enfoque diferencial del hospital de Chapinero. Lo anterior con el fin de contribuir a la visibilización y dignificación de la población con diversidad, y en respuesta a la necesidad identificada por el referente de asuntos LGBTI frente al desconocimiento de servicios diversos de la población local. </t>
  </si>
  <si>
    <t>Situación referida por el profesional de asuntos LGBTI de la Subdirección Local de Integración Social, quien manifestó la necesidad de realizar una feria de servicios, con la finalidad de socializar los servicios sociales y de salud para población LGBTIQ+</t>
  </si>
  <si>
    <t>Centro de Escucha para Más Bienestar LGBTIQ+
Delagada de la Política Pública para la Garantía Plena de Derechos de las Personas LGBTI</t>
  </si>
  <si>
    <t xml:space="preserve">Subdirección Local de Integración Social_x000D_
_x000D_
Secretaría de Seguridad, Convivencia y Justicia_x000D_
_x000D_
Secretaría de Gobierno _x000D_
_x000D_
Secretaría de Desarrollo Económico _x000D_
_x000D_
Cámara de la Diversidad_x000D_
</t>
  </si>
  <si>
    <t xml:space="preserve">Alistamiento metodológico para el desarrollo de la feria de servicios "Expo talentos Diversos", definiendo el contenido de la actividad a realizar y los recursos que den respuesta al objetivo formulado, permitiendo que la población asistente apropie los servicios sociales y de salud haciendo el adecuado uso de estos servicios. 
Alistamiento del material e insumos necesarios para la socialización de los servicios de salud con enfoque de género como la Clínica de Género, la Ruta de Promoción y Mantenimiento en Salud para personas Trans y los servicios territoriales como el Centro de Escucha para Más Bienestar LGBTIQ+.
</t>
  </si>
  <si>
    <t>Desarrollo de la FERIA DE SERVICIOS "Expo Talentos Diversos" donde se busca la apropiación de los servicios de salud con el fin de orientar de manera adecuada a la población LGBTI de la localidad de Chapinero asistente al evento. 
La Subdirección Local de Integración Social estará a cargo de la convocatoria y presentará los servicios sociales como el bono multicolor y el chuchú de la cédula, la Secretaria de Seguridad, Convivencia y Justicia presentará la estrategia vigía LGBTI, la Secretaría de Gobierno socializará la ruta de atención y prevención de trata de personas, y la Cámara de la Diversidad realizará la socialización de ofertas laborales para población LGBTIQ+.</t>
  </si>
  <si>
    <t xml:space="preserve">Tarea 1: Se llevó a cabo alistamiento metodológico donde se definió el objetivo el cual busca socializar los servicios de salud disponibles para la atención de población LGBTIQ+. Así mismo, se definió los insumos como sillas, mesas, listados de asistencia, cartelera y el volante con los servicios del Centro de Escucha Más Bienestar LGBTIQ+ y las temáticas a tratar . Desde la Subred Norte, se abordará la Ruta de promoción y mantenimiento en salud para personas trans y la Clínica de Género del Hospital de Chapinero.
Se realiza articulación con el Centro de Escucha para Más Bienestar LGBTIQ+ de la Subred Norte, donde se concertó la sociliación de sus servicios así como asesorias psicosociales a casos con barreras de acceso en salud. 
Tarea 2: Se participó en la feria de servicios "Expo Talentos Diversos" realizada en la Cámara de la Diversidad Chapinero, donde desde la Subred Norte se conto con la participación del Centro de Escucha para Más Bienestar LGBTIQ+ quienes realizan la socialización de servicios como recorridos de apropiación territorial, acciones pedagógicas de corta duración como parchando y asesorías psicosociales, por otro lado, se da a conocer la ruta de promoción y mantenimiento en salud para personas trans y socialización de la Clínica de Género. Durante la actividad se conto con la participación de 25 personas. </t>
  </si>
  <si>
    <t xml:space="preserve">1. Acta de Articulación Entorno Cuidador Comunitario Centros de Escucha-Políticas
2. Acta Feria de servicios "Expo Talentos Diversos"
</t>
  </si>
  <si>
    <t>En marco del Consejo Red BuenTrato, la profesional del servicio Crecemos en la Ruralidad de la Subdirección Local de Integración Social, realiza la solicitud para el desarrollo de una actividad de bienestar emocional al equipo profesional de Crecemos en la Ruralidad, debido a que se ha evidenciado síntomas de estrés laboral y burnout, a raíz de las dinámicas del trabajo. En la actividad es importante brindar herramientas para promover el bienestar emocional y mitigar factores de riesgo que pueden afectar la salud mental de los profesionales del equipo. La actividad se va a desarrollar en las instalaciones de la Subdirección Local de Integración Social y va en congruencia con el objetivo general de la política distrital de salud mental de promover el cuidado de la salud mental para el bienestar emocional y el mejoramiento de la calidad de vida de los ciudadanos del distrito.</t>
  </si>
  <si>
    <t xml:space="preserve">Delegada Política Distrital de Salud Mental
Educación en salud pública </t>
  </si>
  <si>
    <t>Información</t>
  </si>
  <si>
    <t>Articulación con Educación en Salud Pública para el apoyo en la planeación de una actividad, donde se promueva herramientas para el bienestar emocional y se aborde recomendaciones para el manejo del estrés laboral y el burnout</t>
  </si>
  <si>
    <t xml:space="preserve">Desarrollo de actividad de promoción del bienestar emocional, dirigida al equipo de profesionales de Crecemos en la Ruralidad de la Subdirección Local de Integración Social, quienes realizarán la gestión del lugar para realizar la actividad y reciban información frente herramientas prácticas y estrategias para la mitigación de factores de riesgo asociados al estrés laboral, así como, fortalecer pautas de autocuidado en salud mental en el contexto laboral </t>
  </si>
  <si>
    <t>Tarea 1. Se realizó articulación con el equipo de Educación en Salud Pública, donde se obtuvo como resultado la confirmación en el apoyo para la planeación de la actividad. Se estableció en la articulación la planeación de una sesión educativa con cinco momentos, donde se abordarán los temas de estrés laboral, burnout, recomendaciones para el cuidado de la salud mental en el contexto laboral y promoción del bienestar emocional. De igual manera, se brindó información técnica por medio de correo electrónico para que las profesionales de Educación en Salud Pública pudieran tener el insumo para la planeación de la sesión educativa. 
Tarea 2. No se programó en el mes</t>
  </si>
  <si>
    <t>1. Acta articulación Educación en Salud Pública
Correo información técnica</t>
  </si>
  <si>
    <t xml:space="preserve">Tarea 1. Se cumplió la tarea en el mes de abril 
Tarea 2. Se llevó a cabo actividad de promoción de bienestar emocional con el desarrollo de la sesión educativa estructurada por el equipo de Educación en Salud Pública, del cual se contó con su acompañamiento durante la ejecución de la actividad para asegurar el desarrollo adecuado de la sesión. En la sesión se fomentó un espacio de confianza y participativo para que las profesionales del servicio de Crecemos en la Ruralidad pudieran ser participantes activas de la sesión y generar un mayor impacto. Durante la sesión se abordó el tema de estrés laboral, síndrome de burnout, pautas para el autocuidado emocional y la importancia de priorizar el cuidado de la salud mental en la rutina diaria. Se contó con la participación de 6 profesionales mujeres de los cursos de vida de juventud y adultez. Al finalizar la sesión cada participante se comprometió a incorporar en su rutina un hábito de cuidado de la salud mental a partir de las estrategias y herramientas brindadas en la sesión.
</t>
  </si>
  <si>
    <t xml:space="preserve">2. Acta actividad de promoción de bienestar emocional </t>
  </si>
  <si>
    <t>En articulación con la profesional de Secretaría Distrital de Integración Social, se establece el compromiso, en el Centro Día "Casa de la Sabiduría" de Chapinero para fortalecer las capacidades de los adultos mayores en la identificación, prevención y manejo de riesgos ambientales en el hogar bajo el enfoque de viviendas saludables. La actividad busca concientizar sobre cómo los factores ambientales domésticos impactan directamente en su salud, identificando riesgos específicos y promoviendo tanto medidas preventivas como protocolos de acción ante emergencias, con el fin de mejorar sus condiciones de vida y seguridad. Lo anterior, da respuesta a los ejes de la política distrital, específicamente la línea de Hábitat, espacio público y movilidad, cuyo objetivo busca promover el mejoramiento de las condiciones de habitabilidad en vivienda y entorno, directamente asociadas con factores internos de la vivienda o factores ambientales que afecten la calidad de vida y salud de las personas habitantes en el Distrito Capital.</t>
  </si>
  <si>
    <t>Situación emergente referida por profesional de Secretaría Distrital de Integración Social, quien destacó el desconocimiento de los factores de riesgos y peligros que afectan a las personas en el hogar.</t>
  </si>
  <si>
    <t>Delegado Política Distrital Salud Ambiental
Técnico Ambiental - Equipos Básicos Extramurales Hogar</t>
  </si>
  <si>
    <t>Secretaría Distrital de Integración Social
Cuerpo Oficial de Bomberos</t>
  </si>
  <si>
    <t>Articulación líder Equipos Básicos Extramurales Hogar con el fin de apoyar la actividad para abordar los riesgos ambientales en hogares de adultos mayores, promoviendo prácticas seguras que reducen la exposición a factores de riesgo y mejoren las condiciones de habitabilidad.</t>
  </si>
  <si>
    <t>Articulación con profesional del Cuerpo Oficial de Bomberos para capacitar a la comunidad en protocolos de acción ante emergencias, con el objetivo de fortalecer las capacidades de respuesta y mejorar la resiliencia comunitaria ante situaciones de riesgo.</t>
  </si>
  <si>
    <t>Ejecución del compromiso con el fin de fortalecer las capacidades de los adultos mayores en la identificación, prevención y manejo de riesgos ambientales en el hogar bajo el enfoque de viviendas saludables. Lo anterior, se desarrollará en el centro día "Casa de la Sabiduría"; la Secretaría Distrital de Integración Social realizará la logística para llevar a cabo la sensibilización (convocatoria, recursos tecnológicos, entre otros); el Cuerpo Oficial de Bomberos capacitará a la comunidad en protocolos de acción ante emergencias.</t>
  </si>
  <si>
    <t xml:space="preserve">Tarea 1. Se realizó articulación con la líder de Equipos Básicos Extramurales Hogar con el fin de abordar los riesgos ambientales en el hogar a través de la identificación de los mismos; la articulación permitió contar con el apoyo del técnico ambiental, el cual aportá herramientas para reconocer los peligros en las viviendas. 
Tarea 2. Se realizó articulación con el profesional del Cuerpo Oficial de Bomberos para capacitar a la comunidad en protocolos de acción ante emergencias; la articulación permitió fortalecer el posicionamiento conjunto de la gestión de riesgos en la localidad.
Tarea 3. Se llevó a cabo una actividad en el Centro Día "Casa de la Sabiduría" donde el delegado de la Política Distrital de Salud Ambiental, junto con el técnico ambiental de los Equipos Básicos Extramurales, presentó a las personas mayores los factores de riesgo ambiental en el hogar, brindando herramientas para su prevención y manejo. La actividad se desarrolló bajo el enfoque de viviendas saludables, resaltando la importancia de entornos 
</t>
  </si>
  <si>
    <t xml:space="preserve">1. Acta articulación profesional de apoyo Equipos Básicos Extramurales Hogar
2. Acta articulación profesional Cuerpo oficial de Bomberos
Ficha metodológica Vivienda Saludable - prevención de riesgos en el hogar 
3. Acta ejecución Vivienda Saludable - prevención de riesgos en el hogar </t>
  </si>
  <si>
    <t>En el marco del Comité Local para el Fenómeno de Habitabilidad en Calle, se suscribe un compromiso intersectorial con el objetivo de realizar una actividad de impacto que dignifique las condiciones de vida de las personas habitantes de calle y aquellas en riesgo de estarlo. Este compromiso busca la prevención y control de eventos de interés en salud pública, promover el desarrollo humano y una atención social integral, tomando en cuenta las necesidades identificadas por el equipo territorial de abordaje del proyecto de habitabilidad en calle de la Subdirección Local de Integración Social. Se ha identificado la necesidad de fortalecer las acciones en atención integral, especialmente en lo que respecta al consumo de sustancias psicoactivas, cuyo aumento ha sido evidente, con situaciones donde los habitantes de calle consumen diversas mezclas de sustancias. Por ello, la actividad se llevará a cabo en la Alcaldía Local de Chapinero, alineándose con los objetivos estratégicos de la política distrital en torno al fenómeno de habitabilidad en calle. El presente compromiso está en coherencia con los esfuerzos para implementar una atención social integral, orientada a la reducción de daños y la mitigación de los riesgos asociados a la habitabilidad en calle, con el fin de promover procesos de desarrollo humano que contribuyan al restablecimiento de los derechos y la inclusión social de los ciudadanos y ciudadanas habitantes de calle.</t>
  </si>
  <si>
    <t>Delegada política distrital del fenómeno de habitabilidad en calle 
SPAcios de bienestar 
PAI</t>
  </si>
  <si>
    <t xml:space="preserve">
Articulación con la estrategia SPAcios de bienestar para la identificación del riesgo frente a el consumo de sustancias psicoactivas y acciones de información y educación para la reducción de riesgos y daños 
Gestión de Programa Ampliado de Inmunización para el apoyo en la actividad dirigida a ciudadanos habitantes de calle y en riesgo con el servicio de  vacunación para la prevención de enfermedades </t>
  </si>
  <si>
    <t>Desarrollo de la actividad dirigida a ciudadanos habitantes de calle para la dignificación de las condiciones de vida de los ciudadanos habitantes de calle y en riesgo de estarlo. Desde la Subdirección Local de Integración social va a realizar oferta de hogares de paso, entregará refrigerio, realizará actividad de prevención de factores de riesgo y una sensibilización del uso adecuado del espacio público para la promoción de entornos seguros y sanos.</t>
  </si>
  <si>
    <t>Tarea 1. Se realizó reunión de articulación con profesional de la estrategia de SPAcios de bienestar, donde se obtiene como resultado la confirmación del apoyo en la actividad con la identificación del riesgo del consumo de sustancias psicoactivas con la aplicación de la prueba ASSIST, la cual detecta el consumo de alcohol, tabaco y otras sustancias; creada por la Organización Mundial de la Salud. Así mismo, según lo identificado con la prueba, se realizará una intervención breve con recomendaciones para la reducción de riesgos y daños. 
Se realizó envío de correo para la solicitud del acompañamiento de un equipo del Programa Ampliado de Inmunización con el objetivo de apoyar la actividad con el servicio de vacunación para la prevención de enfermedades
Tarea 2. No se programó en el mes</t>
  </si>
  <si>
    <t>1. Acta articulación SPAcios de bienestar
Correo solicitud PAI</t>
  </si>
  <si>
    <t>Victor lesmes</t>
  </si>
  <si>
    <t xml:space="preserve">Tarea 1. Se cumplió la tarea en el mes de marzo 
Tarea 2. Se llevó a cabo actividad de impacto en el parqueadero de la Alcaldía Local de Chapinero con la participación de la Subdirección Local de Integración Social. En la actividad se brindó oferta de servicios y se desarrollaron diferentes espacios de diálogo y escucha activa con los ciudadanos habitantes de calle y en riesgo de estarlo. En estos espacios se realizó sensibilización frente a la importancia de contribuir a entornos seguros y sanos, así mismo la identificación de factores de riesgo para el consumo de sustancias psicoactivas. De igual manera, con el apoyo de la estrategia de SPAcios de bienestar se realizó la aplicación de pruebas ASSIST para la identificación del riesgo, evidenciando que los 10 ciudadanos que realizaron la prueba poseen un poli consumo problemático, con escasos factores protectores. Frente a lo anterior, se brindó información de los efectos del consumo de SPA en la salud a corto y largo plazo. Por otro lado, se aplicaron vacunas de fiebre amarilla, sarampión, Hepatitis B y tétano, obteniendo como resultados la aplicación de 10 de fiebre amarilla, 9 hepatitis B, 4 sarampión y 5 tétano. La aplicación de vacunas es fundamental para la prevención de enfermedades de los ciudadanos y evitar riesgos mayores teniendo en cuenta que es una población vulnerable. Por último, los profesionales de psicología y trabajo social realizaron espacios de escucha activa para la identificación de necesidades para una atención social integral. En la actividad se abordaron 46 ciudadanos, 44 hombres y 2 mujeres, de los cursos de vida de juventud, adultez y persona mayor
</t>
  </si>
  <si>
    <t xml:space="preserve">2. Acta de ejecución actividad de impacto habitantes de calle </t>
  </si>
  <si>
    <t>Desde la Mesa Local de Estupefacientes se suscribe compromiso intersectorial de apoyar actividad de prevención universal liderada por la Subdirección Local de Integración Social para la promoción de espacios sanos teniendo en cuenta las lecturas territoriales realizadas por el equipo del servicio de prevención donde se ha evidenciado la presencia de diferentes factores que afectan el derecho a un espacio público sano, dentro de esos factores está el consumo de sustancias psicoactivas. Se propone realizar actividad lúdico-pedagógica en el parque Hippies con la prevención de los factores que inciden de manera negativa en la existencia de espacios sanos y seguros. El presente compromiso va en línea con uno de los objetivos específicos de la política pública que implica incidir en los imaginarios, significados y concepciones que se han construido socialmente alrededor de la oferta y la demanda de alcohol, tabaco y otras sustancias psicoactivas, para promover una cultura preventiva frente a este fenómeno.</t>
  </si>
  <si>
    <t>Delegada de la política pública SPA
Cuidarte</t>
  </si>
  <si>
    <t xml:space="preserve">Subdirección Local de Integración social 
Secretaría de Seguridad, Convivencia y Justicia </t>
  </si>
  <si>
    <t xml:space="preserve">
Articulación con el equipo de Cuidarte para una puesta en escena de prevención de consumo de sustancias psicoactivas que incida en los imaginarios frente al consumo en diferentes espacios
</t>
  </si>
  <si>
    <t xml:space="preserve">Desarrollo de actividad de prevención universal en parque Hippies dirigida a comunidad en general con acciones de educación e información para la prevención del consumo de sustancias psicoactivas y la promoción de entornos seguros y saludables. La Subdirección Local de Integración Social realizará una actividad dinámica donde se aborden los temas de expendio, déficit en el acceso a servicios básicos, cultura de vida en calle, y exposición a violencia mediante una charla interactiva con el uso de imágenes y datos de como estos fenómenos afectan a la comunidad y al medio ambiente. </t>
  </si>
  <si>
    <t xml:space="preserve">Tarea 1. Se realizó articulación con profesional de apoyo del equipo de Cuidarte, donde se obtuvo confirmación del apoyo del equipo con la realización de una puesta en escena dirigida a la comunidad para la prevención universal del consumo de sustancias psicoactivas y promover la participación en la actividad
Tarea 2. No se programó en el mes </t>
  </si>
  <si>
    <t xml:space="preserve">
1. Acta articulación Cuidarte</t>
  </si>
  <si>
    <t xml:space="preserve">Tarea 1. Se cumplió la tarea en el mes de marzo
Tarea 2. Se llevó a cabo actividad de prevención universal de consumo de sustancias psicoactivas en el parque Hippies con la participación de la Subdirección Local de Integración Social, Secretaría de Seguridad y Justicia, y la Policía. En la actividad se abordaron a las personas que se encontraban en el parque, se promovió un espacio de diálogo con las personas para la identificación de factores de riesgo que inciden en que el parque sea un entorno seguro y sano, dentro de la identificación se evidenció el consumo y expendio de sustancias psicoactivas como una problemática. De igual manera, durante el espacio de diálogo se realizaron acciones de educación sobre las sustancias psicoactivas y sus efectos en la salud, así como recursos disponibles de la Secretaría Distrital de la Salud para el acceso a información (Literalmente y Piensalo.co). Desde la Secretaría de Seguridad y Policía realizaron sensibilización frente al uso adecuado del espacio público y promovieron las líneas de atención distritales (Línea púrpura y línea calma). Por último, el equipo de Cuidarte realizó una puesta en escena de las 8 C´s del consumo del alcohol para una reducción de riesgos y daños. Se abordaron a 18 personas, 7 hombres y 11 mujeres, de los cursos de vida de juventud y adultez
</t>
  </si>
  <si>
    <t>2. Acta actividad prevención universal SPA</t>
  </si>
  <si>
    <t>Por solicitud de la Coordinadora de Manzana Local del Cuidado de generar acciones promocionales en salud y en el marco del objetivo de la política pública frente a la garantía de la salud plena para las mujeres, se llevará a cabo una Jornada de Tamizaje de Seno al interior de la Manzana Local del Cuidado-CDC Titos Garzón, esta acción estará articulada con mastólogos y médicos en formación de la Universidad Militar. El objetivo de la jornada es promover la prevención y detección temprana del cáncer de seno, brindando acceso a exámenes de tamizaje y orientación médica especializada, así como la socialización de la oferta de servicios sectorial contribuyendo al bienestar y salud de las mujeres en la comunidad.</t>
  </si>
  <si>
    <t>Centro de Escucha para Más Bienestar MujerEsalud 
Delegada de la Política Pública Mujer y Equidad de Género</t>
  </si>
  <si>
    <t>Universidad Militar 
Secretaria Distrital de la Mujer</t>
  </si>
  <si>
    <t>Articulación con el Centro de Escucha para Más Bienestar MujerEsalud, con el fin que realicen fortalecimiento comunitario frente a derechos sexuales y derechos reproductivos, cuidado menstrual, así como la identificación de casos con barreras de acceso a servicios de salud y que requieran ser canalizadas.</t>
  </si>
  <si>
    <t>Articulación con la Universidad Militar, con el fin de que los médicos en formación realicen los tamizajes de prevención e identificación de cáncer de seno y valoración general.</t>
  </si>
  <si>
    <t xml:space="preserve">Desarrollo de la jornada de tamizajes de seno en el CDC Titos Garzón, Manzana Local del Cuidado, dando a conocer aspectos relevantes del cuidado frente al cáncer de seno, identificación de signos de alarma y la importancia del autoexamen de seno. Así mismo, se socializará el proceso de canalizaciones en salud y se realizará fortalecimiento frente a cuidado menstrual, derechos sexuales y reproductivos. 
Desde la Secretaría Distrital de la Mujer se realizará la convocatoria al evento y se articulará con la profesional Enlace Sofia para socializar la Ruta de Atención a Mujeres Víctimas de Violencia.
</t>
  </si>
  <si>
    <t>Genial la articulación con otras entidades que fortalecen las acciones de salud en y de las mujeres.</t>
  </si>
  <si>
    <t xml:space="preserve">Tarea 1: No se programó para el mes. 
Tarea 2: No se programó para el mes. 
Tarea 3: No se programó para el mes. </t>
  </si>
  <si>
    <t xml:space="preserve">Tarea 1: Se llevo a cabo articulación con la trabajadora social del Centro de Escucha para más bienestar MujerEsalud, quien confirmó asistencia a la jornada de salud con la socialización de derechos sexuales y reproductivos. Adicionalmente; realizara fortalecimiento frente a las hormonas de la felicidad y la identificación de hábitos de cuidado, así como, asesorías psicosociales y toma de 15 tamizajes de VIH. Sífilis y Hepatitis B.
Tarea 2: Se llevó a cabo articulación con médico-docente de la Universidad Militar Nueva Granada, quien confirmó asistencia su asistencia y la de 10 médicos en formación, quienes realizarán consulta médica y examen de seno. Adicionalmente, realizará formulación médica y programación de seguimiento a las mujeres que lo requieran.
Tarea 3: Se realizó jornada de salud cáncer de seno en las instalaciones del CDC Titos Garzón-Manzana Local del Cuidado, donde se contó con la asistencia de 53 mujeres, a quienes desde la Universidad Militar se le realizó fortalecimiento frente al cáncer de seno, brindando herramientas de identificación de signos de alarma. Adicionalmente, se les entregó un folleto informativo con palabras clave frente al cáncer de seno. Desde la Secretaría de la Mujer, se socializó la Ruta de Atención a Mujeres Víctimas de Violencia Basada en Género y los servicios de la Casa de Igualdad y Oportunidades, así como, de la Manzana Local del Cuidado. Por otro lado, se contó con la participación de la EPS Capital Salud, quienes realizaron 8 asesorías en procesos de afiliación y 3 procesos de traslados de EPS. Desde la Subred Norte se participó desde el Entorno Cuidador Comunitario con el Centro de Escucha para Más Bienestar MujerEsalud, quienes realizaron la toma de 15 tamizajes de VIH, Sífilis y Hepatitis B, socialización de hábitos de cuidado, identificación temprana de violencias simbólicas y asesorías psicosociales. Desde el proceso de Gestión y Análisis para las Políticas se realizó la socialización de los servicios de salud con enfoque de género de la Subred Norte y se canalizó a una mujer con barreras de acceso en salud. Finalmente, se contó con dos espacios de respiro a través de clase de yoga y Thai-chi, permitiendo el manejo de la respiración y el autocontrol.
</t>
  </si>
  <si>
    <t>1. Acta de articulación Centro de Escucha Más Bienestar MujerEsalud
2. Acta de articulación Universidad Militar Nueva Granada
3. Acta de Jornada de cáncer de seno</t>
  </si>
  <si>
    <t xml:space="preserve">
En el marco de la mesa ULDER (Unidad Local para el Desarrollo Rural), se suscribió un compromiso intersectorial con los líderes del Verjón Bajo y profesional de la Secretaría de Integración Social para facilitar el acceso a servicios de salud en las zonas rurales, donde existen dificultades para recibir atención médica, lo cual se alinea con objetivo de la política de Mejorar las condiciones de bienestar de la población rural promoviendo la sostenibilidad de los territorios rurales del Distrito Capital, a través de la unidad móvil que brindará servicios como medicina general, tamizajes de agudeza visual, atención y valoración de enfermedades crónicas, así como educación en temas de salud para toda la población rural y campesina de la ruralidad de la localidad de Chapinero.</t>
  </si>
  <si>
    <t>Política Pública Distrital de la Ruralidad</t>
  </si>
  <si>
    <t xml:space="preserve">
Delegado de la Política de Ruralidad
Ruta Integral de Atención en Salud</t>
  </si>
  <si>
    <t>Articulación con el profesional de la ruta de atención integral en salud y concertación de la disponibilidad de la unidad móvil, horarios, tipo de población a abordar. Se verificará espacio donde se ubicará la unidad móvil y los servicios para la comunidad del sector rural.</t>
  </si>
  <si>
    <t>Articulación con los líderes comunitarios de la ruralidad  con el fin de apoyar en la convocatoria de la población de la zona y con la Subdirección Local de Integración Social para contar con el apoyo en la convocatoria de la población de la ruralidad, aunado con acciones de entrega de canasta campesina y convocatoria.</t>
  </si>
  <si>
    <t>Atención en salud a través de la unidad móvil tiene como objetivo acercar los servicios médicos a la población rural y campesina, este servicio incluye consultas de medicina general, tamizajes de agudeza visual, valoraciones de enfermedades crónicas y procesos de educación en temas relacionados con la salud, desde la Subdirección Local de Integración Social se continuará apoyando estas acciones, orientadas a mejorar el bienestar de las comunidades rurales y a responder a sus necesidades en materia y aspectos sociales. Además, el acompañamiento de los líderes comunitarios es importante para garantizar una adecuada convocatoria y la prestación efectiva del servicio en la zona.</t>
  </si>
  <si>
    <t>Carlos Fernando Macana González</t>
  </si>
  <si>
    <t xml:space="preserve">Tarea 1: Se lleva a cabo articulación con el profesional de la ruta de atención integral en salud y concertación de la unidad móvil, con el propósito de llevar los servicios de la unidad de salud,  para generar acercamiento a la  población rural de chapinero en el verjon bajo, donde se estableció disponibilidad  y la movilización de los servicios que se prestaran, contacto con el conductor y el equipo profesional, movilización del vehículo. 
Tarea 2: Articulación con los líderes comunitarios del sector rural de Verjón Bajo para definir acciones relacionadas con la jornada de atención en salud de la unidad móvil, durante el encuentro, se acordó realizar la convocatoria a la población rural y campesina mediante el uso de piezas comunicativas informativas con los servicios, con el fin de garantizar una participación amplia y efectiva. Asimismo, con el profesional del SDIS, se definieron estrategias específicas para promover la asistencia y facilitar el acceso a los servicios de salud ofrecidos, donde el acceso a servicios médicos suele ser limitado, por lo que acercar la atención primaria contribuye significativamente al bienestar, la prevención de enfermedades y la promoción de hábitos saludables en la comunidad.
Tarea 3: No se programó para el mes. </t>
  </si>
  <si>
    <t>1.Actas de concertación lideres
2.Actas de concertación SDIS</t>
  </si>
  <si>
    <t>Tarea 1. Se cumplió la tarea en el mes de marzo
Tarea 1. Se cumplió la tarea en el mes de marzo 
Tarea 3: Se realizó jornada de atención en salud a través de la instalación de la unidad móvil en el sector de Verjón Bajo, zona rural de Chapinero, específicamente en el Alto del Silverio, durante la actividad, se atendió a 17 personas, de la siguiente manera 5 hombres, 17 mujeres 3 mujeres jóvenes, los servicios ofrecidos incluyeron 17 consultas médicas resolutivas, 8 valoraciones integrales, 8 consultas educativas, 8 evaluaciones de agudeza visual y 3 asesorías en planificación familiar, sumando un total de 44 atenciones. Además, se ha dado a conocer la ruta de la política de familia y la oferta institucional en salud para la comunidad. Esta jornada es fundamental para la población rural y campesina, ya que facilita el acceso a servicios de salud en zonas de difícil cobertura, reducir las barreras geográficas y económicas, y promueve la prevención y educación en salud, de esta forma, se contribuye a mejorar la calidad de vida y el bienestar de las comunidades que, por su ubicación, tienen garantizadas oportunidades de atención médica oportuna.</t>
  </si>
  <si>
    <t xml:space="preserve">3.Acta Compromiso Unidad Móvil - Alto Silverio </t>
  </si>
  <si>
    <t>En el marco de la Política Pública de Juventud y con el propósito de garantizar la salud integral y el autocuidado en los jóvenes, desde la Subdirección de Integración Social de Chapinero se requiere la participación de la Subred Norte en la Feria intersectorial de servicios, que se llevará a cabo en el Colegio Integral de Chapinero, dado que las directivas de la institución han identificado diversas situaciones relacionadas con la salud mental y la salud sexual y reproductiva, como el bullying, la discriminación y el riesgo de contagio de VIH, lo que evidencia la necesidad de fortalecer estos temas desde la prevención y el autocuidado. En este sentido, Integración Social participará mediante la realización de un conversatorio y la entrega de preservativos, la Subred Norte estará presente con la oferta sectorial de servicios en salud y Secretaría de Gobierno socializará información sobre explotación sexual y derechos sexuales, dirigida a la población en este curso de vida, contribuyendo así, al desarrollo de estrategias orientadas a la promoción de la salud y la prevención de riesgos que puedan afectar el bienestar físico y mental de los jóvenes.</t>
  </si>
  <si>
    <t>Situación emergente en salud mental y salud sexual y reproductiva identificada por las directivas del Colegio Integral de Chapinero, relacionada con casos de bullying, discriminación y riesgo de contagio de VIH</t>
  </si>
  <si>
    <t>Delegado de la Política Pública de Juventud 
Equipo Equipo Programa Ampliado de Inmunizaciones PAI</t>
  </si>
  <si>
    <t xml:space="preserve">
Subdirección Local de Integración Social  
Secretaría de Gobierno 
Colegio Integral de Chapinero</t>
  </si>
  <si>
    <t>Articulación con el profesional de PAI para su participación en la Feria de servicios, espacio en el cual se informarán los detalles sobre el lugar, horario, población a abordar y los esquemas de vacunación adecuados para los jóvenes del Colegio Integral de Chapinero.</t>
  </si>
  <si>
    <t>Articulación con el referente de Juventud de la Subdirección Local de Integración Social de Chapinero para definir la metodología a implementar en la Feria del Colegio Integral de Chapinero. En este espacio, la Subred Norte presentará la oferta de servicios sectoriales disponibles para su participación, mientras que desde la Subdirección Local se llevará a cabo un conversatorio y entrega de preservativos a los jóvenes en articulación con la Secretaría de Gobierno para su vinculación a este espacio.</t>
  </si>
  <si>
    <t>Realización de la Feria de Servicios dirigida a los jóvenes del Colegio Integral de Chapinero, con el propósito de que identifiquen riesgos y adopten pautas de autocuidado en temas como salud mental y salud sexual y reproductiva. En este espacio, se contará con la oferta de vacunación para población joven y los servicios intersectoriales de la Subdirección Local de Integración Social, con el fin de contribuir a la disminución de la situación identificada por las directivas del colegio.</t>
  </si>
  <si>
    <t>Tarea 1: Se llevó a cabo la articulación con la profesional del equipo PAI de la Subred Norte, en la cual se socializó la actividad a desarrollar en el Colegio Integral de Chapinero con la población en curso de vida juventud. Esto con el propósito de llevar la oferta sectorial de vacunación adecuada para los jóvenes. Asimismo, se definieron aspectos logísticos como la fecha, hora y lugar de la jornada.
Tarea 2: Se llevó a cabo una reunión en la Subdirección Local de Integración Social con el profesional referente de la Política de Juventud, en la cual se definieron las acciones de cada actor participante en la Feria de Servicios del Colegio Integral de Chapinero. Durante el encuentro, se estableció la metodología de trabajo y se confirmó la participación de la Subred Norte con la oferta sectorial del equipo PAI, garantizando el acceso a esquemas de vacunación dirigidos a la población joven. Asimismo, se definió que, el delegado de la Política Pública de Juventud desarrollará un fortalecimiento con los jóvenes en temas de resolución de conflictos y pautas de autocuidado para la salud mental, abordando de manera integral problemáticas como el bullying, la discriminación y el riesgo de contagio de VIH. Estas acciones estarán acompañadas de dos espacios lúdicos diseñados para facilitar la comprensión de los temas tratados y fomentar una participación activa de los asistentes.
Tarea 3: Se llevó a cabo en el Colegio Integral de Chapinero una Feria de Servicios dirigida a los jóvenes, abordando temas relacionados con la salud mental y la salud sexual y reproductiva, en respuesta a la situación evidenciada de bullying, discriminación y riesgo de contagio de VIH. En este espacio, la Subdirección Local de Integración Social, realizó un conversatorio con los jóvenes para la reflexión sobre estos temas y la promoción de estrategias de prevención y autocuidado. Así mismo, la Subred Norte participó con un punto de vacunación que suministró el esquema apropiado para la población en curso de vida juventud y desde la delegación de la política, se abordaron temas en salud mental, relacionados con el autocuidado, identificación del Bullying, establecimiento de límites a través de la comunicación y en resolución de conflictos. La Secretaría de Gobierno socializó información sobre deberes y derechos sexuales y reproductivos. Durante la jornada, se entregaron preservativos con una orientación previa sobre su uso adecuado, garantizando un enfoque integral en la intervención. En total, se abordaron 30 estudiantes en curso de vida juventud, de los cuales 17 fueron hombres y 13 mujeres.</t>
  </si>
  <si>
    <t xml:space="preserve">1.Acta de articulación Programa Ampliado de Inmunizaciones PAI
2. Acta de articulación con Profesional de la Subdirección local de Integración Social 
3. Acta de Desarrollo de la Feria de Servicios en el Colegio Integral de Chapinero </t>
  </si>
  <si>
    <t>Por solicitud de la Gestora de Integración Social de jardines infantiles y ante la presencia de un brote infeccioso en el Jardín Infantil Juan XXIII, ubicado en la UPL 90 Pardo Rubio, que ha afectado a niños y niñas en el nivel caminadores con síntomas de alergias respiratorias y trastornos gastrointestinales, desde la Subred Integrada de Servicios de Salud Norte E.S.E. Se brindará acompañamiento con la oferta sectorial de vacunación dirigida a esta población, la jornada se llevará a cabo en las instalaciones del jardín y se desarrolla en el marco de los lineamientos de la Política Pública de Primera Infancia, contribuyendo al Objetivo 3, orientado a fortalecer la arquitectura institucional para la gestión de la política, permitiendo las realizaciones de la primera infancia y la adolescencia. Así mismo, se realizará un fortalecimiento en el procedimiento en canalizaciones por parte del delegado de la política, con el fin de optimizar la articulación intersectorial y garantizar una respuesta integral. Como resultado, se espera un aumento en la atención de niños, niñas y adolescentes desde el sector salud, garantizando así la prevención de enfermedades y el acceso oportuno a los servicios esenciales.</t>
  </si>
  <si>
    <t>Política Pública de Primera Infancia, Infancia y Adolescencia</t>
  </si>
  <si>
    <t>Situación emergente identificada en uno de los jardines de Integración Social en la localidad de Chapinero, con necesidad de respuesta inmediata del sector salud para disminuir el impacto del brote identificado.</t>
  </si>
  <si>
    <t xml:space="preserve">Política Pública de Primera Infancia, 
Infancia y Adolescencia
Equipo Programa Ampliado de Inmunizaciones PAI
</t>
  </si>
  <si>
    <t xml:space="preserve">
Subdirección de Integración Social 
Jardin Infantil Primera Infancia Juan XXIII</t>
  </si>
  <si>
    <t xml:space="preserve">
Gestión de articulación con el profesional de PAI para su participación en la Jornada de Vacunación en el Jardín Juan XXIII, espacio en el cual se informarán los detalles sobre el lugar, horario, población a abordar y los esquemas de vacunación adecuados para los niños, niñas del jardín. </t>
  </si>
  <si>
    <t>Solicitud de presentación para la socialización del tema de canalizaciones con padres de familia y docentes del Jardín Infantil Juan XXIII, con el propósito de fortalecer el conocimiento sobre los mecanismos de acceso a los servicios de salud y facilitar la identificación temprana de necesidades médicas en los niños y niñas. La presentación incluye información detallada sobre las rutas de atención, los criterios de canalización y la articulación con las entidades competentes, con el fin de garantizar una atención oportuna e integral.</t>
  </si>
  <si>
    <t>Desarrollo de la jornada de vacunación en el Jardín Infantil Juan XXIII de la UPL 90, en respuesta a la identificación de un brote en niños y niñas de la primera infancia, niveles caminadores. En este contexto, se garantizará el acceso a la oferta de vacunación de la Subred Norte, adecuada para este curso de vida, con el fin de prevenir enfermedades y fortalecer la inmunización en esta población. Además, como parte de la estrategia integral, se realizará un fortalecimiento dirigido a padres, cuidadores y docentes en el tema de canalizaciones, permitiendo así facilitar el acceso oportuno a los servicios de salud y, a su vez, prevenir posibles complicaciones médicas, asegurando una atención más efectiva y oportuna.</t>
  </si>
  <si>
    <t>Mauricio Garzón</t>
  </si>
  <si>
    <t xml:space="preserve">Tarea 1: Se realizó una reunión de articulación con la profesional del equipo PAI de la Subred Norte, en la cual se dio a conocer la situación emergente presentada en el Jardín Infantil Juan XXIII, donde se evidenció la presencia de alergias respiratorias e infección gastrointestinal en niños y niñas del nivel caminadores. En este espacio, se solicitó la participación con el esquema de vacunación adecuado a la necesidad identificada y acorde con el curso de vida de esta población. Además, se dieron a conocer los datos como fecha, hora, lugar y población esperada en el desarrollo de la jornada.
Tarea 2: Se solicitó presentación en PowerPoint para la socialización del tema de canalizaciones con padres de familia, cuidadores y docentes del Jardín Infantil Juan XXIII, con el fin de fortalecer y generar apropiación sobre las diferentes rutas de acceso a los servicios de salud. Además, con su elaboración, se buscó plasmar información clara y precisa que facilite la identificación temprana de necesidades médicas y promueva el acceso oportuno a la atención en salud, contribuyendo así, a la prevención de complicaciones y al bienestar integral de los niños y niñas en la Localidad de Chapinero.
Tarea 3: Se llevó a cabo la jornada de vacunación en las instalaciones del Jardín Infantil Juan XXIII, de la UPL 90, barrio Pardo Rubio, en donde se participó con la oferta de vacunación dirigida a niños y niñas de la primera infancia. Durante la jornada, se vacunó a todos los niños con esquemas pendientes de completar, contando previamente con la autorización de sus padres. En general, se logró una cobertura total de 22 personas, incluyendo 19 niños, 2 jóvenes de 21 y 23 años, y un adulto de 39 años, que se unieron a la jornada, garantizando así el acceso a la inmunización y la prevención de enfermedades en diferentes grupos etarios.
</t>
  </si>
  <si>
    <t xml:space="preserve">1. Acta de Articulación Equipo PAI 
2. Presentación Canalizaciones Subred Norte 
3. Acta Ejecución de compromiso jornada Salud y Bienestar en Jardín Juan XXIII  </t>
  </si>
  <si>
    <t>Con motivo de la conmemoración del Día del Plato Saludable para la familia Colombiana, en articulación entre el fundación SUMAS del ICBF y la Subred Norte, se llevará a cabo la actividad 'Platolotería', dirigida a las familias de los niños y niñas del programa Educación inicial en el hogar del ICBF en la localidad de Chapinero. Durante la jornada, la cual estará a cargo de la delgada de la política SAN, se brindará la explicación sobre el porqué de los colores y divisiones del plato, además de las recomendaciones que éste brinda, tales como actividad física, consumo de alimentos en familia, consumo de agua, entre otras. La actividad se desarrollará en las instalaciones del CDC Titos Garzón de la localidad de Chapinero, en el cual se tiene el espacio para la reunión con las familias y docentes. Para la actividad se contará con el apoyo de las docentes a cargo del grupo para que la ambientación del encuentro sea acorde al tema de la actividad, lo cual contribuirá con el objetivo de la Política de Seguridad Alimentaria y Nutricional de promover una alimentación saludable, tanto en los niños y niñas menores de 2 años, como en sus familias, y así fortalecer adecuados hábitos alimentarios, de vida y la corresponsabilidad que deben tener las familias para prevenir enfermedades.</t>
  </si>
  <si>
    <t xml:space="preserve">Política Pública de Seguridad Alimentaria y Nutricional para Bogotá D.C. </t>
  </si>
  <si>
    <t>Delegada de la Política Pública Seguridad Alimentaria y Nutricional</t>
  </si>
  <si>
    <t>ICBF - Fundación SUMAS</t>
  </si>
  <si>
    <t>Alistamiento y planeación del taller Plato Saludable, mediante la elaboración de una lotería de alimentos. Así mismo, definir la metodología de la actividad teniendo en cuenta el lugar, la fecha y las familias según grupo de edad de los niños y niñas para el desarrollo del encuentro plato saludable.</t>
  </si>
  <si>
    <t xml:space="preserve">Desarrollo de la actividad 'Platolotería' en el CDC Titos Garzón de Chapinero, dirigida a las familias de niños y niñas mayores de 1 año, para fortalecer los conocimientos sobre el plato saludable de la familia colombiana. La actividad contará con el juego de lotería para reforzar los alimentos que en mayor y menor proporción se deben consumir para mantener un adecuado estado de salud. _x000D_
 Las docentes de la Fundación SUMAS-ICBF realizarán la convocatoria y ambientación del espacio._x000D_
</t>
  </si>
  <si>
    <t>Johana Escoabr</t>
  </si>
  <si>
    <t>Tarea 1: Se realizó la planeación y elaboración la lotería de alimentos en dónde se muestran los alimentos que se debe tener en un mayor y menor consumo, estableciendo la dinámica de la actividad a desarrollar dirigida las familias de los niños y niñas mayores de 1 año. Se proyectó la realización de la actividad “Platolotería”, enfocada en la socialización de la imagen del plato saludable y los mensajes relacionados con los buenos hábitos alimentarios.
Tarea 2: Se realizó el desarrollo de la actividad "Platolotería" en el CDC Titos Garzón de Chapinero, dirigida a las familias de niños y niñas mayores de 1 año participantes de la modalidad Educación Inicial en el Hogar del ICBF, con el propósito de conmemorar el día del plato saludable de la familia colombiana, y con ello, fortalecer el adecuado consumo de alimentos en cuanto a cantidad y calidad de los mismos, fortalecer adecuados hábitos de vida como el consumo de agua, consumo de alimentos en familia, importancia de la actividad física, entre otros. Durante la jornada, se dio la explicación del porqué de los las divisiones del plato, que significa que unos grupos de alimentos tengan mayor espacio en el plato que otros, y en esa explicación se enfatiza en el consumo de frutas y verduras, ya que son alimentos poco consumidos por la población colombiana y que son clave para un adecuado desarrollo de los niños y niñas. Se contó con el apoyo en la ambientación del espacio por parte de las docentes de la fundación. La actividad se desarrolló de forma dinámica con el juego planteado. Se contó con la participación de 13 personas, (2 docentes y 11 madres usuarias del programa).
.</t>
  </si>
  <si>
    <t>1. Ficha metodológica plato saludable.
2. Acta ejecución compromiso Conmemoración Plato saludable ICBF</t>
  </si>
  <si>
    <t>Johana Escobar</t>
  </si>
  <si>
    <t>En el marco del Plan Distrital de Desarrollo 2024-2027 Bogotá Camina Segura y de la Dimensión 2 “Vivir Bien en la Vejez” de la Política Pública Social de Envejecimiento y Vejez, se realizará un espacio de fortalecimiento en el Centro Día Casa de la Sabiduría, articulado con la Subdirección Local de Integración Social de Chapinero y con el apoyo de TransMilenio S.A. Esta actividad, dirigida a personas mayores, busca brindar información clara sobre el uso del Sistema Integrado de Transporte Público (SITP), resolver dudas y promover condiciones de movilidad seguras, accesibles y acordes a sus necesidades. La acción responde a barreras identificadas como el desconocimiento del sistema, limitaciones físicas y sensoriales, inseguridad y escasa adaptación del entorno, lo que afecta su autonomía y participación. Así, se busca fortalecer sus capacidades, generar confianza y contribuir a un envejecimiento activo e incluyente.</t>
  </si>
  <si>
    <t xml:space="preserve">Delegada de la Política Pública Social de Envejecimiento y Vejez </t>
  </si>
  <si>
    <t xml:space="preserve">Transmilenio </t>
  </si>
  <si>
    <t>Articulación con profesional de TransMilenio S.A., con el fin de definir la metodología a implementar en el desarrollo del espacio de fortalecimiento dirigido a las personas mayores del Centro Día Casa de la Sabiduría de Chapinero. Esta reunión tendrá como objetivo socializar las características de la población a intervenir, definir la fecha y hora programada, y acordar el enfoque pedagógico más adecuado, garantizando una intervención pertinente, clara y adaptada a las necesidades específicas de esta población.</t>
  </si>
  <si>
    <t>Desarrollo del espacio de fortalecimiento con las personas mayores del Centro Día Casa de la Sabiduría, en el cual los profesionales del Centro Día estarán a cargo de la convocatoria y el control de asistencia. En articulación con TransMilenio S.A., se coordinarán acciones, con el fin de brindar a las personas mayores información clara y accesible sobre el uso adecuado del sistema de transporte público, sus rutas, beneficios y recomendaciones de seguridad, promoviendo una movilidad urbana más autónoma, segura y adaptada a sus necesidades.</t>
  </si>
  <si>
    <t>Tarea 1: Se llevó a cabo una reunión de articulación interinstitucional con un profesional de TransMilenio S.A., en la cual se acordaron la fecha, hora y lugar para desarrollar un espacio de fortalecimiento dirigido a las personas mayores de la localidad de Chapinero. Esta actividad fue diseñada como respuesta a las situaciones de riesgo en la movilidad cotidiana que ha manifestado esta población, especialmente debido a las afectaciones ocasionadas por las obras en curso del metro. En el marco de la reunión, se definieron los contenidos principales de la jornada, entre ellos la socialización de las rutas del sistema, la explicación de los beneficios de la tarjeta Tu Llave y la entrega de recomendaciones clave para un uso seguro y eficiente del transporte público. Así, la articulación permitió consolidar una acción comunitaria orientada a fomentar una movilidad más accesible, informada y segura, contribuyendo al fortalecimiento de la autonomía y calidad de vida de las personas mayores
Tarea 2: Se desarrolló un espacio de fortalecimiento con personas mayores de la localidad en el Centro Día Casa de la Sabiduría de Chapinero, en articulación con un profesional de TransMilenio S.A. y con el acompañamiento del equipo profesional del Centro Día, quienes lideraron la convocatoria, el control de asistencia y el acompañamiento durante la jornada. En este encuentro, se socializaron los beneficios de la tarjeta Tu Llave para personas mayores, proporcionando indicaciones sobre los puntos de personalización de la tarjeta, las rutas suspendidas debido a las obras del metro y las alternativas de buses disponibles para cubrir dichos desplazamientos en la localidad. Asimismo, se ofrecieron recomendaciones de seguridad para el uso adecuado del sistema de transporte, y como resultado de esta articulación, se adquirió el compromiso con el profesional de TransMilenio para la instalación de una unidad móvil (van) durante dos días en la sede del Centro Día, facilitando así el proceso de personalización de tarjetas, con la debida información previa a los usuarios sobre la fecha y los requisitos. Además, desde la Subred Norte se invitó a la asistencia a la jornada de vacunación programada para el 26 de abril e impartieron recomendaciones generales para la prevención de enfermedades respiratorias agudas (IRA), en el marco de la temporada invernal que afecta actualmente a la ciudad. En la actividad participaron 30 personas mayores, 25 mujeres y 5 hombres, y se abordaron temas de salud relacionados con la prevención de IRA y la importancia de mantener al día el esquema de vacunación, destacando la relevancia de la vacunación contra enfermedades como la influenza, el neumococo y la COVID-19, dadas las vulnerabilidades comunes de las personas mayores, especialmente en esta temporada invernal; además, se ofrecieron recomendaciones sobre la prevención de IRA, haciendo énfasis en la necesidad de evitar cambios bruscos de temperatura y mantener buenas prácticas de higiene respiratoria.</t>
  </si>
  <si>
    <t>1. Acta de Articulación con TransMilenio S.A.
2. Acta del Espacio de Información con Personas Mayores – Centro Día Casa de la Sabiduría</t>
  </si>
  <si>
    <t>Teniendo en cuenta las necesidades identificadas por el área de Bienestar del SENA Mercadeo en relación con la salud mental, especialmente por la presencia de síntomas de depresión, ansiedad y consumo de sustancias psicoactivas en algunos aprendices, se propone la realización de una feria para la promoción de una vida saludable. Esta actividad tendrá un enfoque especial en el cuidado de la salud mental, con el objetivo de generar un impacto positivo en el bienestar emocional de los aprendices y prevenir posibles afectaciones futuras. En la feria se espera realizar actividades que promuevan hábitos de vida saludable, autocuidado de la salud mental y prevención del consumo de sustancias psicoactivas, con el objetivo de contribuir con factores protectores en relación a la salud mental. Este compromiso va en línea con el objetivo general de la política distrital de contribuir a garantizar el derecho de la salud mental como prioridad en la población y mejorar la calidad de vida de los ciudadanos</t>
  </si>
  <si>
    <t xml:space="preserve">Articulación con enfermera del área de bienestar del SENA debido a la identificación de aprendices con síntomas de depresión y ansiedad </t>
  </si>
  <si>
    <t xml:space="preserve">Entorno Cuidador Educativo
Delegada de la Política Distrital de Salud Mental 
Delegado de la Política Pública de Juventud 
Participación Social de Secretaría de Salud </t>
  </si>
  <si>
    <t>SENA</t>
  </si>
  <si>
    <t>Coordinación</t>
  </si>
  <si>
    <t xml:space="preserve">Articulación sectorial con el Entorno Cuidador Educativo para el apoyo en la feria con el equipo Salud y Bienestar donde realicen actividades de promoción de una vida saludable y asesoría psicosocial para la gestión adecuada de emociones.
 _x000D_
Articulación con Participación Social de la Secretaría Distrital de Salud para el acompañamiento y desarrollo de actividad que promueva la apropiación al derecho a la salud mental_x000D_
</t>
  </si>
  <si>
    <t>Desarrollo de la feria de promoción de una vida saludable con el apoyo del SENA para la logística y coordinación del espacio y de los aprendices, buscando la participación efectiva en la feria. Durante la feria se busca realizar diferentes actividades que contribuyan al cuidado de la salud mental, mediante la incorporación de hábitos de vida saludables, estrategias para el autocuidado, promoción de la participación social en salud y prevención del consumo de sustancias psicoactivas</t>
  </si>
  <si>
    <t xml:space="preserve">Tarea 1. Se realizó articulación con la profesional de apoyo del Entorno Cuidador Educativo, donde se confirmó la participación de la estrategia Salud y Bienestar por medio del desarrollo de actividades para realizar asesoría psicosocial, toma de medidas antropométricas, asesoría para alimentación y hábitos saludables, y asesoría en salud sexual y reproductiva. De igual forma, se realizó articulación con gestora territorial de participación social de la Secretaría Distrital de Salud para el acompañamiento en la actividad, la gestora participará con actividad que promueva el cuidado de salud mental tanto individual como colectivo.
Tarea 2. No se programó en el mes
</t>
  </si>
  <si>
    <t>1. Acta articulación profesional de apoyo Entorno Cuidador Educativo
Acta reunión de articulación gestora territorial SDS</t>
  </si>
  <si>
    <t xml:space="preserve">1. Se cumplió la tarea en el mes de abril_x000D_
_x000D_
2. Se desarrolló la feria de promoción de una vida saludable dirigida a los aprendices del SENA de Mercadeo. Al inicio de la feria se llevó a cabo una actividad dinámica con la participación de la gestora territorial y los delegados de la política distrital de salud mental y juventud para identificar acciones que contribuyen al cuidado colectivo para la salud mental. Se sensibilizó frente a la importancia de la salud mental y la corresponsabilidad que implica. En el transcurso de la feria se desarrollaron diferentes actividades con la participación del equipo salud y bienestar del Entorno Cuidador Educativo para la promoción de una vida saludable, entre ellas toma de prueba rápida de Hepatitis B, medidas antropométricas, asesoría en nutrición y en salud sexual, así como acciones de información y educación frente a gestión emocional y pautas de autocuidado para la salud mental. En la feria participaron 190 aprendices, de los cuales 103 fueron hombres y 87 mujeres del curso de vida de juventud_x000D_
</t>
  </si>
  <si>
    <t>2. Acta feria promoción de una vida saludable</t>
  </si>
  <si>
    <t>En el marco del POAL del Consejo Local de Discapacidad de Chapinero y en línea con el objetivo número 3 y la estrategia de Acceso y Accesibilidad a la oferta distrital, a los espacios, entornos y territorios para el desarrollo de capacidades y la atención integral a las personas con discapacidad, sus familias y personas cuidadoras, dispuesto en la política pública, se llevará a cabo un espacio informativo dirigido a los cuidadores de personas con discapacidad en el salón comunal de la cancha de fútbol del barrio Bosque Calderón, actividad que se realizará en articulación con el referente de discapacidad de la Subdirección Local de Integración Social. El propósito de este encuentro es socializar el nuevo proceso para la obtención del Certificado de Discapacidad Distrital, así como presentar la gestión realizada en las canalizaciones, informando a los cuidadores y a la comunidad sobre el seguimiento y las acciones emprendidas a partir de las solicitudes o preocupaciones planteadas previamente, basándose en la información recepcionada por la comunidad. De igual manera, se orientará sobre las rutas de atención disponibles para los usuarios de la Subred Norte. La socialización de estas acciones busca generar confianza en la comunidad respecto a la disponibilidad y la eficacia de los servicios, promoviendo el acceso oportuno a los recursos y servicios institucionales pertinentes para las personas con discapacidad, con el fin de promover el ejercicio efectivo de los derechos desde un enfoque diferencial y fortalecer el acceso oportuno y pertinente a los servicios institucionales.</t>
  </si>
  <si>
    <t xml:space="preserve">Delegada de la Política Pública de discapacidad
Referente de Terapias y Discapacidad Subred Norte  
Profesional Proceso de Canalizaciones y Activación de Rutas </t>
  </si>
  <si>
    <t>Articulación con la profesional referente de Terapias y Discapacidad para contar con su participación en la actividad, destacando la socialización de los nuevos lineamientos relacionados con el contrato vigente entre la Secretaría Distrital de Salud y la entidad responsable de realizar la valoración multidisciplinaria para la certificación de discapacidad, dirigida a los usuarios de las localidades que conforman la Subred Integrada de Servicios de Salud Norte.</t>
  </si>
  <si>
    <t>Articulación con el profesional del Equipo de Canalizaciones y Activación de Rutas de la Subred Norte, con el fin de vincular su participación en el desarrollo del espacio de fortalecimiento a usuarios, brindando orientación clave sobre el acceso a los servicios de salud y la gestión que realiza la Subred frente a las diferentes barreras de acceso al sistema. Además, se solicitará la presentación de las rutas de atención en salud disponibles dentro del portafolio de servicios de la Entidad.</t>
  </si>
  <si>
    <t>Desarrollo del espacio informativo con personas con discapacidad, cuidadores y familias en el barrio Bosque Calderón, en el cual se socializarán los cambios registrados en el proceso de obtención del Certificado de Discapacidad Distrital, con el acompañamiento de la profesional referente de Terapias y Discapacidad, quien presentará los nuevos lineamientos del contrato vigente entre la Secretaría Distrital de Salud y la entidad responsable de realizar la valoración multidisciplinaria. Asimismo, se contará con la participación del profesional del Equipo de Canalizaciones y Activación de Rutas de la Subred Norte, quien brindará orientación sobre las rutas de acceso a servicios de salud y la gestión que realiza la Subred frente a las barreras del sistema, presentando además el portafolio institucional de servicios disponibles.</t>
  </si>
  <si>
    <t xml:space="preserve">Tarea 1: Se llevó a cabo una reunión de articulación con la Profesional Referente de Terapias y Discapacidad de la Subred Norte, en la cual se socializaron las acciones que desde la localidad se vienen desarrollando en el territorio, así como la participación en la instancia del Consejo Local de Discapacidad, con el fin de contextualizar la implementación de la Política Pública de Discapacidad desde el rol de delegada de la política en Chapinero. Por parte de la referente, se dieron a conocer los ajustes realizados en el proceso de valoración multidisciplinaria para la certificación de discapacidad dirigida a los usuarios de las localidades pertenecientes a la Subred Integrada de Servicios de Salud Norte. Se acordó su participación en el espacio asignado por la Secretaría de Integración Social, programado para el 25 de abril en el barrio Bosque Calderón, y se informó sobre los recursos disponibles para el desarrollo adecuado de dicha jornada.
Tarea 2: Se realizó articulación con la profesional del Equipo de Canalizaciones y Activación de Rutas de la Subred Norte, espacio en el cual se informó sobre la población a abordar, así como el lugar, la fecha y la hora de la actividad, con el fin de ajustar la intervención a las necesidades de la comunidad. Se comunicó que una de las principales inquietudes de las personas es conocer el proceso que se adelanta desde la entidad una vez se recepciona un caso. Por tal motivo, se solicitó a la profesional socializar los tiempos estimados de respuesta, así como las rutas de atención disponibles dentro del portafolio de servicios de la Subred.
Tarea 3: Se llevó a cabo el espacio de fortalecimiento dirigido a personas con discapacidad y cuidadores en el Barrio Bosque Calderón, en donde la convocatoria estuvo a cargo de la Subdirección Local de Integración Social, desde el área de salud de la Subred Norte, la delegada de la Política Pública de Discapacidad socializó el proceso para la obtención del Certificado de Discapacidad, explicando los pasos y requisitos necesarios. Asimismo, se contó con la participación de un profesional del equipo de Canalizaciones de la Subred Norte, quien presentó el proceso interno que se realiza para garantizar el acceso efectivo a los servicios de salud en la localidad de Chapinero. Se abrió un espacio de escucha activa en el que se recogieron las necesidades expresadas por las personas asistentes, con el fin de dar respuesta y realizar los trámites pertinentes en cada caso. Por parte de la Referente de Terapias y Discapacidad de la Subred Norte, se abordó el nuevo proceso de valoración médica que se adelanta en las Subredes, brindando orientación sobre los cambios y mejoras implementadas. El espacio contó con la participación de 9 mujeres y 1 hombre.
</t>
  </si>
  <si>
    <t>1. Acta de Articulacion Acciones Discapacidad 
2. Acta de Articulación Profesional de Canalizaciones y Rutas 
3. Acta espacio de Fortalecimiento Bosque Calderón</t>
  </si>
  <si>
    <t>Durante la sesión ordinaria del Comité Operativo Local de Mujer y Equidad de Género de Chapinero, se realiza articulación con la Secretaría de la Mujer y las mujeres lideresas participantes a la instancia; con el fin de realizar una jornada de fortalecimiento en salud a mujeres de la localidad, beneficiarias de los servicios de la Casa de Igualdad y Oportunidades para las Mujeres. Dicha jornada se realiza en el marco de la conmemoración del 28 de mayo en garantía a la salud plena para las mujeres, donde se trabajará la temática de derechos sexuales y reproductivos durante la menopausia, la cual se alinea con el derecho a la salud plena definida en la política pública.</t>
  </si>
  <si>
    <t xml:space="preserve">Delegada de la Política Pública de Mujer y Equidad de Género 
Centro de Escucha para Más Bienestar MujerEsalud
</t>
  </si>
  <si>
    <t>Secretaría de la Mujer
Mujeres Liderezas</t>
  </si>
  <si>
    <r>
      <rPr>
        <sz val="11"/>
        <color rgb="FF000000"/>
        <rFont val="Arial Narrow"/>
        <family val="2"/>
      </rPr>
      <t xml:space="preserve">Articulación sectorial con el equipo del Centro de Escucha para Más Bienestar MujerEsalud del Entorno Cuidador Comunitario, con el fin de contar en la actividad con la charla sobre derechos sexuales y </t>
    </r>
    <r>
      <rPr>
        <sz val="11"/>
        <color rgb="FF00B050"/>
        <rFont val="Arial Narrow"/>
        <family val="2"/>
      </rPr>
      <t>derechos</t>
    </r>
    <r>
      <rPr>
        <sz val="11"/>
        <color rgb="FF000000"/>
        <rFont val="Arial Narrow"/>
        <family val="2"/>
      </rPr>
      <t xml:space="preserve"> reproductivos en la menopausia, así como, con asesorías psicosociales y asesorías en salud. Con base en dicha articulación, se procederá con el alistamiento metodológico y del material requerido para el desarrollo de la jornada de fortalecimiento.</t>
    </r>
  </si>
  <si>
    <t>Desarrollo de la jornada de fortalecimiento en salud a las beneficiarias de la Casa de Igualdad y Oportunidades para las Mujeres, brindando herramientas que permitan la toma de decisiones entorno al cuidado de la sexualidad en la menopausia enmarcada en los derechos sexuales y reproductivos. Así mismo, permitiendo la apropiación de los servicios de salud con enfoque de género garantizando la atención y acceso efectivo. Desde la CIOM se apoyará con la convocatoria.</t>
  </si>
  <si>
    <t>Te agregue la palabra "derechos" antes de reproductivos en la tarea 1, ya que debemos recordar que son dos tipos de derechos (uno relacionado con los sexuales enfoccado con el reconocimiento del cuerpo, el placer, las relaciones sexuales entre otros elementos y uno segundo derechos reproductivos encaminados netamente a la decisión de reproducir la especie) y que con toda la población se deben abordar desde el marco del derecho ya que según el curso de vida, se tienen líneas de abordaje.</t>
  </si>
  <si>
    <t xml:space="preserve">Tarea 1: Se realizó articulación con el equipo de Centro de Escucha para Más Bienestar MujerEsalud del Entorno Cuidador Comunitario, donde se confirmó la participación en la jornada de fortalecimiento en salud a mujeres de la localidad que asisten a los servicios de la Casa de Igualdad de Oportunidades. Adicionalmente, se definió la socialización con apoyo de macro-modelos, el uso adecuado del condón masculino y femenino, copa y disco menstrual. 
Se llevó a cabo alistamiento metodológico, donde se definió el objetivo, el cual busca socializar los servicios de salud disponibles para la atención de mujeres. Así mismo, se definieron los insumos como sillas, mesas, listados de asistencia, cartelera y el volante con los servicios del Centro de Escucha Más Bienestar MujerEsalud y las temáticas a tratar. Desde la Subred Norte, se abordará la Ruta de Atención a Mujeres Víctimas de Violencia y Ruta de Atención a Víctimas de Violencia Sexual, así como, el proceso de canalizaciones en salud. 
Tarea 2: No se programó para el mes.
</t>
  </si>
  <si>
    <t>1. Acta de articulación Centro de Escucha Más Bienestar MujerEsalud
Presentación Power Point Servicios de Salud para Mujeres
Presentación Power Point Rutas de Atención
Ficha Metodológica Conmemoración 28 M</t>
  </si>
  <si>
    <t xml:space="preserve">Tarea 1: Se cumplió en el mes de abril
Tarea 2: Se reprograma la ejecución de la sesión de fortalecimiento de la conmemoración del 28M para el 03 de junio del 2025 debido a temas de orden público por manifestaciones. </t>
  </si>
  <si>
    <t xml:space="preserve">2. Correo de reprogramación </t>
  </si>
  <si>
    <t xml:space="preserve">Tarea 1: Se cumplió en el mes de abril
Tarea 2: Se llevó a cabo sesión de fortalecimiento en las instalaciones de la Casa de Igualdad y Oportunidades para las Mujeres donde se contó con la participación de 15 beneficiarias de los servicios de la CIOM con quienes desde el proceso de gestión y análisis de políticas se trabajó los servicios de salud con enfoque de género orientadas a servicios preventivos  en salud mental, derechos sexuales y derechos reproductivos, salud laboral y seguridad alimentaria, desde el equipo del centro de escucha MÁS bienestar mujer da a conocer los tipos de violencias y las violencias invisibilizadas. Por otro lado, desde la oficina de participación social, la gestora de la localidad de Chapinero da a conocer la política pública de participación social incentivando a las mujeres a reconocer las organizaciones comunitarias y promover la participación con incidencia y toma de decisiones en salud.  </t>
  </si>
  <si>
    <t>2. Acta salud plena CIOM</t>
  </si>
  <si>
    <t>Teniendo en cuenta la necesidad expresada por la gestora local de Infancia de la Subdirección local de Chapinero de reabrir la huerta institucional ubicada en el Jardín Infantil Social La Paz, ubicado en el barrio Pardo Rubio, se genera una articulación con el Jardín Botánico para realizar una visita técnica a la huerta institucional y poder verificar el espacio destinado para ella, su distribución, quienes estarán a cargo de la misma, apoyo requerido con el fin de fomentar la soberanía alimentaria en los niños y niñas, talento humano y padres de familia. La visita será liderad por la delegada de Jardín Botánico, donde se brindará información a la docente a cargo, relacionada con las semillas que se pueden sembrar, las plantas para repeler plagas, las herramientas requeridas para la siembra y su mantenimiento, y cómo generar abono con los residuos de alimentos del Jardín Infantil. Para la actividad se contará también con el apoyo de la coordinadora del Jardín Infantil y la gestora local de SLIS para contribuir a que se tenga un adecuado seguimiento y mantenimiento de la huerta. Desde la delegación de política SAN, se aporta con la educación alimentaria y nutricional para la correcta disposición y consumo de alimentos, teniendo en cuenta objetivo de política de incentivar el consumo responsable de alimentos saludables.</t>
  </si>
  <si>
    <t>Delegada de Política Pública de Seguridad Alimentaria y Nutricional</t>
  </si>
  <si>
    <t>Secretaria Distrital de Integración Social
 Jardin Infantil Social La Paz
 Jardín Botánico de Bogotá</t>
  </si>
  <si>
    <t>Alistamiento y planeación metodológica de la actividad a realizarse en el marco de la visita técnica para determinar fecha y hora, condiciones del espacio, momentos y generalidades de la actividad, con el fin de fortalecer conocimiento de cultivos y soberanía alimentaria con el talento humano de Jardín Infantil Social La Paz.</t>
  </si>
  <si>
    <t xml:space="preserve">Desarrollo de la actividad en donde la delegada del Jardín Botánico, revisará el espacio disponible de la huerta y se generará un plan de trabajo según las necesidades expuestas por la coordinadora del jardín o identificadas. La huerta está dirigida a fortalecer los conocimientos y acercamientos con los niños y niñas y fomentar la soberanía alimentaria. _x000D_
Desde la Subdirección local de Integración Social, y del proyecto de Infancia se hace acompañamiento para apoyar los procesos que se generen, y desde el jardín botánico se genera un acompañamiento continúo tanto para la creación de la huerta como para tener un proceso educativo con los niños y niñas._x000D_
</t>
  </si>
  <si>
    <t xml:space="preserve">Tarea 1: Se llevó a cabo el alistamiento de la actividad con la construcción de la ficha metodológica, en la cual se estableció la realización de la visita técnica a la huerta institucional para 21 de abril 2025, concretando los momentos y metodología de la actividad, destacando la importancia de la generación de compromisos, conocimientos previos sobre huertas y posibles insumos requeridos para la reapertura y mantenimiento de la misma.
Tarea 2: Se desarrolló la actividad en el Jardín Infantil Social La Paz de Secretaria Distrital de Integración Social en la localidad de Chapinero, dirigida al talento humano del jardín infantil a cargo de la implementación de la huerta institucional. Se logro la reapertura de la huerta con el suministro de tierra abonada, herramientas y semillas para iniciar la siembra. Durante la jornada, se revisó el espacio destinado, las herramientas que se requieren y las semillas que se pueden sembrar. Además, se explicó cómo se elabora un compostaje para  futuros cultivos. Se contó con el apoyo activo tanto del talento humano del Jardín Infantil con la logística de la visita, y de la delegada de Jardín Botánico, apoyando el componente técnico para la implementación. Se contó con la participación de 5 personas, (1 docente, 1 coordinadora del jardín, 1 gestora local de SDIS, 1 delegada de Jardín Botánico y la delegada de política pública SAN de la Subred Norte). Con el desarrollo de la actividad se espera fomentar un ambiente pedagógico desde el vínculo con la naturaleza y cuidado de las plantas.
</t>
  </si>
  <si>
    <t>1. Ficha metodológica huerta institucional Jardín Infantil Social la Paz
 2. Acta ejecución compromiso Huerta Institucional Jardín Infantil Social la Paz</t>
  </si>
  <si>
    <t>Víctor Lesmes</t>
  </si>
  <si>
    <t>En articulación con la profesional de la Secretaría Distrital de Integración Social, se establece el compromiso en el Centro Día "Casa de la Sabiduría" de Chapinero para el desarrollo de conversatorio que conlleve al fortalecimiento de capacidades de las personas mayores en torno a las ideologías y patrones que se tienen en cuanto a la diversidad de las familias, teniendo en cuenta los cambios en los patrones sociales y culturales en la conformación de tipos de familias desde la diversidad. La actividad tiene como objetivo concientizar sobre las ideologías que se tienen sobre la conformación de las familias y los cambios generados en el transcurso del tiempo por patrones culturales arraigados, economía y expresión social, impactando en su desarrollo actual como miembro de su familia, promoviendo una vejez digna y feliz. Lo anterior, responde al primer eje de la Política Pública de Familias, en particular a la línea de acción de reconocimiento en la diversidad de Familias - Transformación de patrones culturales, orientada a la aceptación y respeto por los nuevos núcleos familiares que se generan por diversas situaciones.</t>
  </si>
  <si>
    <t>Política Pública para las Familias de Bogotá</t>
  </si>
  <si>
    <t>Delegada de Política Pública de Familias</t>
  </si>
  <si>
    <t>Secretaria Distrital de Integración Social</t>
  </si>
  <si>
    <t>Alistamiento y planeación del espacio de socialización, mediante la elaboración de tarjetas de contenido en papel, en donde se describen afirmaciones y preguntas sobre patrones e ideologías para generar un conversatorio. Así mismo, definir la metodología de la actividad teniendo en cuenta el espacio, y la cantidad de participantes.</t>
  </si>
  <si>
    <t>Desarrollo del espacio de socialización dirigida a los participantes asistentes al Centro Día de Chapinero, para generar un espacio de conversación sobre los patrones e ideologías de su infancia y de la actualidad, con el fin de evidenciar los cambios que han generado tanto positiva como negativamente en las personas y familias de la ciudad. La actividad contará con un juego de afirmaciones en donde todos los asistentes tienen la posibilidad de participar. Los profesionales del Centro día realizarán la convocatoria y organización del espacio.</t>
  </si>
  <si>
    <t>Sebastián Pachón</t>
  </si>
  <si>
    <t xml:space="preserve">Tarea 1: Se realizó la planeación y elaboración de la actividad por medio de preguntas y afirmaciones, en tarjetas de contenido, así como la definición de la metodología en la que cada participante debe sacar una de las tarjetas, mediante el juego de “tingo, tingo, tango”, para posterior lectura y así generar un diálogo entre los participantes. Dicha planeación y definición queda contenida en la ficha metodológica del compromiso._x000D_
 _x000D_
Tarea 2: Se realizó el desarrollo de la actividad en el Centro Día "Casa de la Sabiduría" de la localidad de Chapinero, dirigida a las personas mayores asistentes al Centro Día. Con la realización de la actividad se logró trabajar el tema de patrones e ideologías de diversidad de familias, fomentando el respeto e inclusión de nuevos integrantes en las familias y la sociedad. Además de reconocer al ser humano como un ser que siente, que sufre y que sin importar su género merece ser reconocida y atendidas sus necesidades, desbloqueando patrones machistas que han estado presentes en la historia. Se contó con el apoyo en la organización del espacio y convocatoria por parte de la profesional psicosocial del Centro Día. La actividad se desarrolló de forma dinámica con el juego planteado. Se contó con la participación de 15 personas mayores (13 mujeres y 2 hombres) y 1 profesional psicosocial del Centro Día._x000D_
</t>
  </si>
  <si>
    <t>1. Ficha metodológica Diversidad Familiar Centro Día.
2. Acta ejecución compromiso Diversidad Familiar Centro Día.</t>
  </si>
  <si>
    <t>En articulación con la profesional de la Secretaría Distrital de Integración Social, se establece el compromiso en el Centro Día "Casa de la Sabiduría" de Chapinero para fortalecer las capacidades de las personas mayores en torno a la movilidad sostenible y la salud ambiental, mediante una actividad de sensibilización. La actividad tiene como objetivo concientizar sobre cómo las prácticas de movilidad y las condiciones del entorno impactan su salud y bienestar, promoviendo el uso de medios de transporte sostenibles, el reconocimiento de espacios saludables y la adopción de medidas que reduzcan la exposición a contaminantes; considerando el aumento de material particulado  (PM2.5/PM10) y su relación con riesgos cardiovasculares . Lo anterior, responde a los ejes de la Política Distrital de Salud Ambiental, en particular a la línea de acción de Hábitat, espacio público y movilidad, orientada al mejoramiento de las condiciones ambientales del entorno y la promoción de formas de desplazamiento que favorezcan la calidad de vida de los habitantes del Distrito Capital.</t>
  </si>
  <si>
    <t>Delegado Política Distrital Salud Ambiental
Gestora de Participación Social - SDS</t>
  </si>
  <si>
    <t>Secretaría Distrital de Integración Social
Metro línea 1</t>
  </si>
  <si>
    <t>Articulación con gestora de participación social de Secretaría Distrital de Salud con el fin de concretar aporte en la actividad para fortalecer la incidencia ciudadana en los determinantes sociales relacionados con los indicadores de salud priorizados por localidad, incorporando enfoques transversales en el marco de la seguridad vial.</t>
  </si>
  <si>
    <t>Articulación con la profesional social de la empresa Metro Línea 1, con el objetivo de brindar información clara y oportuna sobre los impactos socioambientales de la obra, fortaleciendo así, la capacidad de las personas mayores para ejercer incidencia en los procesos relacionados con la movilidad sostenible, la salud ambiental y la seguridad vial.</t>
  </si>
  <si>
    <t>Ejecución del compromiso con el fin de fortalecer las capacidades de los adultos mayores en relación con la movilidad sostenible y la salud ambiental, enfocándose en cómo los medios de transporte y la calidad del entorno inciden en la salud de las personas mayores, mediante una actividad de sensibilización. Lo anterior, se desarrollará en el centro día "Casa de la Sabiduría"; la Secretaría Distrital de Integración Social realizará la logística para llevar a cabo la sensibilización (convocatoria, recursos tecnológicos, entre otros); la empresa metro línea 1 brindará información clara y oportuna sobre los impactos socioambientales de la obra, así como sus beneficios para la movilidad.</t>
  </si>
  <si>
    <t xml:space="preserve">Tarea 1. Se realizó articulación con la gestora de participación social de Secretaría Distrital de Salud, con el fin de apoyar la actividad para fortalecer la incidencia ciudadana en los determinantes sociales relacionados con la seguridad vial; la articulación permitió incentivar la participación ciudadana en los diferentes proyectos estratégicos de la localidad, así como, prevenir los riesgos de salud pública asociados con la seguridad víal.
Tarea 2. Se realizó articulación con la profesional social de la empresa Metro Línea 1 con el objetivo de brindar información clara y oportuna sobre los impactos socioambientales de la obra; la articulación permitió establecer canales de comunicación efectivos con la comunidad, así como, resolver inquietudes prioritarias de los habitantes del sector, explicando los diferentes frentes de obra y sus contingencias en la localidad de Chapinero.
Tarea 3. Se llevó a cabo la actividad donde se socializa el tema de movilidad sostenible y la salud ambiental en el centro día "Casa de la Sabiduría"; la empresa metro línea 1 brinda información sobre la mega obra; el delegado de la Política Distrital de Salud Ambiental socializó los impactos de la movilidad en la salud junto con la gestora territorial de Secretaría Distrital de Salud. En la actividad participaron aproximadamente 30 personas pertenecientes al curso de vida vejez; de las cuales 20 fueron mujeres y 10 hombres.
</t>
  </si>
  <si>
    <t>1. Acta articulación gestora territorial Secretaría Distrital de Salud y delegado política salud ambiental
2. Acta articulación profesional social Metro Línea 1
Ficha metodológica movilidad sostenible
3. Acta ejecución movilidad sostenible</t>
  </si>
  <si>
    <t>En marco del Comité Operativo Local del Fenómeno de Habitabilidad en Calle, la profesional del servicio de prevención del proyecto de habitabilidad en calle de la Subdirección Local de Integración Social, evidencia la necesidad de realizar una actividad de prevención selectiva dirigida a la población que realiza Actividades Sexuales Pagas (ASP) para la garantía de derechos, identificación de factores de riesgo y casos de personas en riesgo de habitar calle, esta actividad se denomina "Cartografía del deseo y el sabor: salpiconada". Se demanda a la Subred Norte la realización de una actividad de prevención de enfermedades de transmisión sexual y acciones de información de los derechos sexuales y reproductivos, con el fin de cumplir el objetivo de la actividad, la cual será realizada en la plazoleta Lourdes. El presente compromiso va en línea con el componente de atención integral e integrada en salud de la política distrital del fenómeno de habitabilidad en calle, específicamente con la línea de acción "Garantía de Derechos Sexuales y Derechos Reproductivos para la población Habitante de Calle y para las personas en riesgo de habitar calle"</t>
  </si>
  <si>
    <t>Delegada de la Política Distrital del Fenómeno de Habitabilidad en Calle
Entorno Cuidador Comunitario</t>
  </si>
  <si>
    <t xml:space="preserve">Subdirección Local de Integración social </t>
  </si>
  <si>
    <t>Articulación sectorial con el Entorno Cuidador Comunitario con el fin de contar con el apoyo del Equipo Escucha Para Más Bienestar LGTBI para la toma de pruebas rápidas de detección de VIH, Sífilis y Hepatitis B, y acciones de información y educación sobre los derechos sexuales y reproductivos para la garantía de los mismos y prevenir enfermedades de transmisión sexual</t>
  </si>
  <si>
    <t>Desarrollo de la actividad de prevención selectiva  "Cartografía del deseo y el sabor: salpiconada" en plazoleta Lourdes para la garantía de derechos, identificación de factores de riesgo y casos de personas en riesgo de habitar calle, dirigida a la población que realiza ASP. La Subdirección Local de Integración Social realizará una actividad dinámica con enfoque de derechos e identificación de factores de riesgo para el fenómeno de habitabilidad en calle, así mismo brindará refrigerio y apoyará con la logística de la actividad</t>
  </si>
  <si>
    <t>Entiendo el contexto y el argumento, sin embargo espero que en la ejecución de alguna forma se intervenga a población en condición de habitanza en calle, para que este compromiso tenga sentido.</t>
  </si>
  <si>
    <t xml:space="preserve">Tarea 1. Se realizó articulación con profesional de apoyo del Entorno Cuidador Comunitario, donde se obtuvo la confirmación de la participación del equipo Escucha para más bienestar LGTBI para la realización de pruebas rápidas de VIH, Sífilis y Hepatitis B, reforzada con asesorías en salud sexual y asesoría psicosocial. _x000D_
_x000D_
Tarea 2. No se programó en el mes_x000D_
</t>
  </si>
  <si>
    <t>1. Acta articulación profesional Entorno Cuidador Comunitario</t>
  </si>
  <si>
    <t xml:space="preserve">Tarea 1. Se cumplió la actividad en el mes de abril_x000D_
_x000D_
Tarea 2. Se desarrollo actividad afirmativa "Cartografía del deseo y el sabor: salpiconada" con población en riesgo de habitabilidad en calle, en particular las personas involucradas en actividades sexuales pagadas. En la actividad se realizó una identificación de zonas de riesgo y entornos protectores mediante una metodología de cartografía social, como resultado se evidenció la percepción de los y las participantes de poseer escasos espacios para sentirse seguros y seguras y ejercer su actividad económica, lo cual evidencia mayores factores de riesgo para habitar en calle, tales como recursos económicos limitados y escasas redes de apoyo familiares y sociales. Además de la cartografía social, se realizó actividad simbólica de salpiconada para el fortalecimiento y apropiación de los derechos, entre estos el derecho a la salud. Finalmente, en la actividad se buscó fortalecer las redes de apoyo institucionales, la inclusión social, la identificación de factores de riesgo y promover el acceso a los derechos. Como resultado de la actividad se logró contar con la participación de 20 personas de población que ejercen ASP, 16 fueron mujeres trans, 1 mujer y 3 hombres cisgénero, de los cursos de vida de juventud y adultez._x000D_
</t>
  </si>
  <si>
    <t>2. Acta actividad afirmativa cartografía del deseo y sabor</t>
  </si>
  <si>
    <t>En el marco de la conmemoración del Mes de la Salud, se llevará a cabo en la Universidad Konrad Lorenz una feria de servicios dirigida a los estudiantes, en la cual se brindará orientación y atención enfocada en la prevención del consumo de sustancias psicoactivas y el cuidado integral de la salud, se desarrollará en articulación con la líder de salud de la universidad y, además, se busca fortalecer la oferta institucional en beneficio de la comunidad estudiantil. De esta manera, las acciones implementadas se alinean con el Objetivo 4 de la Política Pública Distrital de Juventud, ya que buscan garantizar una atención integral y diferencial en salud para las juventudes, promoviendo tanto el cuidado como el autocuidado, a partir de estrategias de prevención y tratamiento de eventos relacionados con la salud física y mental.</t>
  </si>
  <si>
    <t xml:space="preserve">Gestora Poblacional para la Seguridad Alimentaria y Nutricional – Secretaría Distrital de Salud (SDS)
Programa Ampliado de Inmunización – PAI
Entorno Comunitario, Estrategia Cuídate y Sé Feliz
Delegado de la Política Pública de Juventud
Delegada de la Política Pública de Seguridad Alimentaria y Nutricional – SAN
Delegada de la Política Pública de Sustancias Psicoactivas – SPA
</t>
  </si>
  <si>
    <t xml:space="preserve">
Universidad Konrad Lorenz.
</t>
  </si>
  <si>
    <t xml:space="preserve">Articulación sectorial con el Entorno Cuidador Comunitario y el equipo de la estrategia Cuídate y Sé Feliz, con el fin de coordinar su participación en la Feria de Salud, mediante la toma de tamizajes y la orientación en pautas de autocuidado de la salud física y del medio ambiente.
Gestión para la participación en la Feria de la Salud del equipo PAI de la Subred Norte, con el fin de vincularse y movilizar la oferta de servicios dirigidos a la población en el curso de vida juvenil.
</t>
  </si>
  <si>
    <t xml:space="preserve">
Articulación sectorial con la Gestora Poblacional de la Secretaría de Salud, quien se vinculará a la Feria de Salud con la oferta de servicios desde un enfoque de atención diferencial a la población LGBTIQ+, socializando los derechos en salud y visibilizando las violencias basadas en género.
Articulación sectorial con la delegada de la Política de SPA (Sustancias Psicoactivas) y la delegada de la Política de SAN (Seguridad Alimentaria y Nutricional) para convocar a su participación en la feria, llevando temas relacionados con sus políticas que estén directamente vinculados con el curso de vida de la población a abordar.</t>
  </si>
  <si>
    <t>Desarrollo de la Feria de la Salud en la Universidad Konrad Lorenz, dirigida a los estudiantes, donde se brindará orientación y atención enfocada en la prevención del consumo de sustancias psicoactivas y el cuidado integral de la salud, con el objetivo de fortalecer la oferta institucional en beneficio de la comunidad estudiantil. Durante la jornada, se proporcionarán orientaciones sobre hábitos de vida saludable, la importancia de cuidar la salud física y mental, así como la eficacia de un diagnóstico temprano, y se ofrecerá información sobre los servicios sectoriales disponibles para la población estudiantil.</t>
  </si>
  <si>
    <t xml:space="preserve">Tarea 1. Se llevó a cabo la articulación con el profesional de entorno comunitario de la estrategia Cuídate y Sé Feliz, con el propósito de brindar a los jóvenes orientaciones y recomendaciones sobre hábitos de vida saludable mediante los tamizajes en la comunidad, creando conciencia sobre el autocuidado de la salud física y mental. Además, se gestionó mediante el Drive Institucional la solicitud de acompañamiento a la Feria por parte del equipo PAI.Con el propósito de aplicar los biológicos de refuerzo correspondientes al curso de vida de esta población.
Tarea 2.  Se realizó una reunión de articulación con la Gestora Poblacional  de la Secretaría de Salud, en la cual se contextualizó la Feria que se llevará a cabo en la Universidad Konrad Lorenz, la población a abordar y la dinámica de la jornada. En este espacio, se coordinaron las acciones para atender a la población en curso de vida juventud, con los profesionales de atención diferencial y población LGBTIQ+, brindando  orientación en temas relacionados con violencias de género y derechos de esta población.
Se realizó reunión de articulación con la delegada de la Políticas Públicas de Seguridad Alimentaria y Nutricional, quien participará en la feria para brindar orientaciones a la población sobre cómo superar de manera progresiva la inseguridad alimentaria del distrito e incentivar el consumo responsable de alimentos saludables según su curso de vida.  Además, la delegada de la Política de SPA (Sustancias Psicoactivas) participará con orientación frente a la prevención del consumo de sustancias psicoactivas, proporcionando información sobre los riesgos asociados y estrategias para promover hábitos de vida saludables, especialmente en la población juvenil.
Tarea 3: Se llevó a cabo la Feria de la Salud, en la cual se brindaron orientaciones y servicios enfocados en la prevención de enfermedades y la promoción de hábitos de vida saludable a estudiantes en curso de vida juventud de la Universidad Konrad Lorenz. Durante el evento, se realizaron tamizajes de salud bajo la estrategia Cuídate y Sé Feliz, proporcionando información sobre la importancia de un diagnóstico temprano y ofreciendo recomendaciones para el autocuidado de la salud física y mental. Además, se instaló un punto de vacunación, donde se ofrecieron inmunizaciones según los lineamientos del Programa Ampliado de Inmunizaciones (PAI). Las delegadas de las Políticas Públicas de Seguridad Alimentaria y Nutricional (SAN) y Sustancias Psicoactivas (SPA) participaron brindando orientación sobre cómo superar la inseguridad alimentaria y la promoción de una alimentación saludable, así como información sobre la prevención del consumo de sustancias psicoactivas. Asimismo, la Gestora Poblacional estuvo presente, colaborando en la socialización de los servicios sectoriales disponibles para la población estudiantil. Esta feria tuvo como objetivo fortalecer la oferta institucional y garantizar el acceso a la atención integral para todos los participantes. Se abordó un total de 150 estudiantes, de los cuales 80 fueron hombres y 70 mujeres.
</t>
  </si>
  <si>
    <t xml:space="preserve">1. Acta Articulación Entorno Comunitario 
Drive Institucional PAI
2 . Acta Articulación Gestora Poblacional SDS 
Acta de Articulación con Delegas de SAN Y SPA
3. Acta de Feria de la Salud Universidad Konrad Lorenz </t>
  </si>
  <si>
    <t>Se llevará a cabo una Feria de Servicios dirigida a los estudiantes del SENA, la cual tendrá lugar en las instalaciones de la institución educativa y estará centrada en la situación nutricional, ya que se han identificado casos de malnutrición reportados tanto por los propios estudiantes como por el Departamento de Enfermería; por esta razón, y con el compromiso de dar respuesta a esta necesidad, se trabajará de manera conjunta con la líder de Bienestar Estudiantil para promover pautas de autocuidado nutricional y fomentar estilos de vida saludables, lo cual permitirá coordinar acciones enfocadas en el curso de vida juventud y, al mismo tiempo, fortalecer la atención desde el Sector Salud, desarrollando estas actividades en el marco del Objetivo 4 de la Política Pública Distrital de Juventud, que busca garantizar una atención integral y diferencial en salud para las juventudes mediante estrategias de prevención, promoción y educación en salud.</t>
  </si>
  <si>
    <t>La presencia de casos de malnutrición entre los estudiantes del SENA, manifestados por ellos mismos, lo cual evidencia una necesidad urgente de intervención en salud nutricional para esta población juvenil.</t>
  </si>
  <si>
    <t>Entorno Cuidador Comunitario, Estrategia Cuídate y Sé Feliz y Cuidarte 
Delegado de la Política Pública de Juventud
Delegada de la Política Pública de Sustancias Psicoactivas - SPA</t>
  </si>
  <si>
    <t xml:space="preserve">Servicio Nacional de Aprendizaje SENA
</t>
  </si>
  <si>
    <t>Articular sectorialmente con el Entorno Cuidador Comunitario y el equipo de la estrategia Cuídate y Sé Feliz, con el fin de coordinar su participación en la Feria de Salud, mediante la toma de tamizajes y la orientación en pautas de autocuidado de la salud física y del medio ambiente. Estrategia Cuidarte a través de sus artistas socializará sobre hábitos de vida y plato saludable con el fin de generar incidencia de alimentación y nutrición en los jóvenes.</t>
  </si>
  <si>
    <t>Articulación sectorial con la delegada de la Política de SPA (Sustancias Psicoactivas con el objetivo planificar educación y orientación en los temas de afectación por consumo de dichas sustancias y las afectaciones en esta población joven</t>
  </si>
  <si>
    <t>Desarrollo Feria de la Salud en el Servicio Nacional de Aprendizaje (SENA), dirigida a los estudiantes, con el propósito de fortalecer la oferta institucional mediante acciones de promoción y prevención en salud, orientadas a la adopción de hábitos de vida saludables, la prevención del consumo de sustancias psicoactivas y el cuidado integral de la salud. Esta jornada contará con la participación de actores sectoriales como el Entorno Cuidador Comunitario, la Estrategia Cuídate y Sé Feliz, el programa Cuidarte, así como los delegados de las Políticas Públicas de Juventud y de Sustancias Psicoactivas – SPA, quienes articularán esfuerzos para brindar orientación sobre la importancia de una buena nutrición, la reducción de la inseguridad alimentaria, el cuidado de la salud física y mental, y la detección temprana de afecciones, promoviendo el acceso a los servicios disponibles para la comunidad estudiantil.</t>
  </si>
  <si>
    <t xml:space="preserve">Tarea 1. Con la  articulación con el profesional del Entorno Cuidador Comunitario de la estrategia Cuídate y Sé Feliz, se logró sensibilizar a los jóvenes sobre la importancia del autocuidado, promoviendo hábitos de vida saludables a través de tamizajes que permitieron identificar factores de riesgo en la salud física y mental. Asimismo, con el apoyo de la estrategia Cuidarte, se brindó orientación sobre el plato saludable, lo cual permitió fortalecer los conocimientos en alimentación balanceada y contribuir a la reducción de la inseguridad alimentaria en la comunidad estudiantil, generando mayor conciencia sobre la relación entre nutrición y bienestar integral.
Tarea 2. Se aticularon acciones con  la delegada de la Política Pública de Sustancias Psicoactivas (SPA), con quien se logró socializar con los jóvenes información clara y educativa sobre el impacto del consumo de estas sustancias, generando conciencia sobre los daños que producen en el cuerpo y en el desarrollo de su proyecto de vida. Esta intervención permitió fortalecer la prevención, promover la toma de decisiones informadas y responsables, y contribuir a la construcción de entornos protectores que favorezcan el bienestar integral de la comunidad estudiantil.
Tarea 3. Se llevó a cabo la Feria de la Salud, en la cual se brindaron orientaciones y servicios enfocados en la prevención de enfermedades y la promoción de hábitos de vida saludable a estudiantes en curso de vida juventud del Servicio Nacional de Aprendizaje. Durante el evento, se realizaron tamizajes de salud bajo la estrategia Cuídate y Sé Feliz, proporcionando información sobre la importancia de un diagnóstico temprano y ofreciendo recomendaciones para el autocuidado de la salud física y mental. Además, Cuidarte mediante su estrategia artística generó incidencia en plato saludable y reducción de la inseguridad alimentaria. La delegada de la Política Pública de Sustancias Psicoactivas (SPA) participó brindando orientación e información sobre la prevención del consumo de sustancias psicoactivas. Asimismo, el delegado de la Política Pública de juventud estuvo presente, aportando con la socialización de los servicios sectoriales disponibles para la población estudiantil. Esta feria tuvo como objetivo fortalecer la oferta institucional y garantizar el acceso a la atención integral para todos los participantes. Se abordo un total de 260 estudiantes, de los cuales 60 fueron hombres y 180 mujeres.
</t>
  </si>
  <si>
    <t>1. Acta Articulación Entorno Comunitario con estrategias Cuidate y Sé feliz, y Cuidarte
2 . Acta Articulación Delegadas Políticas 
3 . Acta Ejeción de compromiso feria de salud SENA</t>
  </si>
  <si>
    <t>En el marco de la conmemoración del Día del Niño y la Niña, se articularon acciones con la Clínica del Country para llevar a los niños y niñas hospitalizados un espacio de recreación, con la participación de Biblored y la estrategia CuidArte del Entorno Cuidador Comunitario de la Subred Norte. Esta experiencia buscó no solo generar bienestar emocional a través del juego y la cultura en contextos de hospitalización, sino también reconocer la capacidad de agencia de los niños y niñas como sujetos activos en la construcción de su autonomía. Así, esta acción se alinea con los objetivos específicos de la Política Pública Distrital de Infancia de Bogotá, que promueve entornos protectores, la reducción de situaciones de amenaza o vulneración de derechos, y el fortalecimiento de las diversidades y subjetividades de la niñez, enmarcados en una gestión interinstitucional coherente y participativa.</t>
  </si>
  <si>
    <t>La conmemoración del Día del Niño y la Niña evidenció la necesidad emergente de generar un espacio lúdico y recreativo para los niños hospitalizados en la Clínica El Country, con el fin de brindarles un momento de bienestar emocional y distracción positiva en medio de su proceso de atención en salud.</t>
  </si>
  <si>
    <t xml:space="preserve">Delegado de la política Pública de Primera Infancia, Infancia y Adolescencia
Entorno Cuidador Comunitario - Estrategia CuidArte </t>
  </si>
  <si>
    <t>Clinica del Country
Bibliored</t>
  </si>
  <si>
    <t>Se realizó articulación con el Entorno Cuidador Comunitario y la Estrategia Cuidarte, quienes, a través de sus artistas, socializarán con los niños, niñas y adolescentes hospitalizados en la Clínica El Country temas relacionados con hábitos de vida saludables y el plato saludable, con el fin de generar conciencia e incidencia positiva en sus prácticas de alimentación y nutrición durante su estancia hospitalaria.</t>
  </si>
  <si>
    <t>Articulación con Secretaría de Cultura. Recreación y Deporte. Red Distrital de Bibliotecas Públicas BibloRed, Biblioteca Itinerante TIKA para coordinación de apoyo mediante la estrategia de lectura de cuentos y cuentos cantados para los niños, niñas y adolescentes.</t>
  </si>
  <si>
    <t>Ejecución de compromiso en la Clínica del Country, con el propósito de garantizar el desarrollo integral de la primera infancia, infancia y adolescencia, a partir del reconocimiento de sus capacidades, subjetividades y diversidades a través del arte y la cultura, logrando de así, fortalecer la creatividad y la imaginación en medio de la adversidad. Promoviendo bienestar emocional y psicológico de los niños que se encuentran hospitalizados en este centro médico.</t>
  </si>
  <si>
    <t xml:space="preserve">Tarea 1. Se llevó a cabo una articulación con el profesional de la Estrategia Cuidarte del Entorno Cuidador Comunitario, con el propósito de ofrecer a los niños, niñas y adolescentes orientaciones y recomendaciones sobre hábitos de vida saludable, utilizando el arte y el plato saludable como herramientas para crear conciencia sobre el autocuidado de la salud física y mental. Esta iniciativa no solo promoverá una mejor alimentación, sino que también, contribuirá a la reducción de la inseguridad alimentaria en la comunidad, al empoderar a los participantes con conocimientos prácticos para mejorar su bienestar, además, de fortalecer el compromiso de los niños, niñas y adolescentes con su salud, fomentando la adopción de hábitos que favorezcan su desarrollo integral y brindando un espacio creativo que facilitó la comprensión y aplicación de estos conceptos en su vida diaria._x000D_
_x000D_
Tarea 2. Se articuló con el Mediador de Formación de la Biblioteca Itinerante TIKA de la Red Distrital de Bibliotecas Públicas BibloRed, a través de la Secretaría de Cultura, Recreación y Deporte, con el objetivo de socializar acciones de información y educación frente a los hábitos de lectura y el poder de soñar con los cuentos. Esta actividad permitirá ofrecer a los niños, niñas y adolescentes hospitalizados en la Clínica del Country un momento diferente, lleno de creatividad y reflexión, contribuyendo a su bienestar emocional y proporcionando una experiencia educativa y lúdica que favoreció su desarrollo cognitivo y afectivo en un entorno hospitalario._x000D_
_x000D_
Tarea 3. Se llevó a cabo la actividad de Salud en la Clínica del Country a través del juego y el arte, en la cual se brindaron orientaciones y servicios enfocados en la prevención de enfermedades y la promoción de hábitos de vida saludable a los niños, niñas y adolescentes hospitalizados, ofreciendo recomendaciones para el autocuidado de la salud física y mental. Además, Cuidarte mediante su estrategia artística generó incidencia en plato saludable y reducción de la inseguridad alimentaria. Asimismo, el delegado de la Política Pública de Primera Infancia, Infancia y Adolescencia estuvo presente, colaborando en la socialización de los servicios sectoriales disponibles para la población en este curso de vida que asistió al evento. Con una cobertura de 20 niños niñas y adolescentes Esta actividad tuvo como objetivo fortalecer la oferta institucional de la Subred Norte._x000D_
</t>
  </si>
  <si>
    <t xml:space="preserve">1. Acta Articulación Entorno Cuidador Comunitario - Estrategias Cuidarte
2 . Acta Articulación de Bribliored 
3 . Acta Ejecución compromiso Actividad Día del Niño Clínica del Country
</t>
  </si>
  <si>
    <t>Mauricio Garzòn</t>
  </si>
  <si>
    <t>En respuesta al objetivo de la Política Pública de Mujer y Equidad de Género, de reconocer, garantizar y restablecer los derechos de las mujeres, se realiza articulación con la Secretaría de la Mujer, con el fin de participar en sesión de fortalecimiento al talento humano de la Universidad Konrad Lorenz, en el marco de la estrategia Espacios Saludables, orientado a promover el bienestar de las mujeres del centro educativo, reconociendo los ocho derechos de la Política Pública y las acciones intersectoriales que se adelantan para garantizar la atención de las mujeres de la localidad de Chapinero. Desde la Subred Norte, se dará a conocer el derecho a la salud plena y el derecho a una vida libre de violencias, así como, las acciones que se realizan y los servicios disponibles que aportan a esta respuesta.</t>
  </si>
  <si>
    <t>Delegada de la Política Pública de Mujer y Equidad de Género</t>
  </si>
  <si>
    <t>Secretaría de la Mujer
Universidad Konrad Lorenz</t>
  </si>
  <si>
    <t>Planeación metodológica de la sesión de fortalecimiento, dirigida al talento humano de universidad Konrad Lorenz, con el fin de aportar el derecho a la salud plena y el derecho a una vida libre de violencias, oferta de servicios con enfoque de género, así como la preparación y alistamiento de material para el desarrollo de la actividad.</t>
  </si>
  <si>
    <t xml:space="preserve">Desarrollo de la sesión de fortalecimiento al talento humano de la Universidad Konrad Lorenz, donde se busca que docentes y cuerpo administrativo de la entidad educativa apropien los ocho derechos enmarcados en la Política Pública, las actividades y servicios intersectoriales que los garantizan. Desde la Subred Norte, se dará a conocer los servicios de salud con enfoque de género y las acciones en salud que se adelantan en garantía al derecho de la salud plena para las mujeres.  _x000D_
Desde la Secretaría de la Mujer se dará a conocer los servicios de la Casa de Igualdad y Oportunidades para las mujeres, así como, la ruta de atención a mujeres víctimas de violencia._x000D_
</t>
  </si>
  <si>
    <t xml:space="preserve">Tarea 1:  Se realiza alistamiento de la sesión de fortalecimiento al talento humano de universidad Konrad Lorenz, frente a los servicios de salud disponibles y las acciones que dan respuesta a la Política Pública. De la misma forma, se realizó presentación con los servicios de salud con enfoque de género de las unidades de atención en salud y de los procesos y entornos cuidadores del GSP-PSPIC. Finalmente, se construyó volante informativo con la información de los servicios del Centro de Escucha, ubicación de los centros de atención en salud y línea para la solicitud de citas médicas.
Tarea 2: Se llevó a cabo sesión de fortalecimiento al talento humano de la Universidad Konrad Lorenz, frente a la Política Pública Mujer y Equidad de Género, donde se dio a conocer el objetivo de la política y los 8 derechos de las mujeres. Desde la Subred Norte, se dieron a conocer los servicios de salud con enfoque de género, enmarcados en la atención y garantía de la salud mental, derechos sexuales y reproductivos, la ruta de atención a víctimas de violencia sexual y seguridad alimentaria y nutricional. Adicional ente, se socializaron los servicios de los equipos territoriales del GSP-PSPIC que permiten la garantía y atención en salud de las mujeres de la localidad.  Desde la Secretaría de la Mujer, se contó con la participación de la referente de la Casa de Igualdad de Oportunidades para las Mujeres CIOM, quien informó los servicios de atención de la casa, al igual que las actividades respiro que allí se desarrollan. De parte de la profesional del Enlace Sofía, socializó la Ruta de Atención a Mujeres Víctimas de Violencia y las líneas de atención distrital. Durante la sesión se contó con la participación de 15 profesionales de la Universidad (6 hombres y 9 mujeres).
</t>
  </si>
  <si>
    <t>1. Presentación Servicios en Salud con Enfoque de Género 
Volante Informativo
Ficha Metodologica Fortalecimiento
2. Acta fortalecimiento talento humano Universidad Konrad Lorenz</t>
  </si>
  <si>
    <t>En el marco de la respuesta al objetivo de garantizar los derechos de las personas de los sectores sociales LGBTI de la Política Pública, se realiza articulación con el referente local de la Subdirección Local de la Integración Social SLIS, con el fin de realizar sesión de fortalecimiento frente a servicios sociales y de salud con mujeres trans, que ejercen actividades sexuales pagadas en la zona del parque Lourdes de la localidad de Chapinero. Dicha actividad surge a partir de la necesidad identificada dentro del proceso de caracterización, que adelanta la Subdirección Local. Esta sesión se realizará en la Casa de Justicia contando con la participación de la Secretaria de Gobierno, Secretaría de Seguridad, Convivencia y Justicia y la Subred Norte, esta última socializará la ruta de acceso a los servicios de la clínica de género, la ruta de tránsitos saludables y la ruta de promoción y mantenimiento trans.</t>
  </si>
  <si>
    <t>Situación emergente evidenciada por la SLIS, quien manifiesta, que las mujeres trans que ejercen actividades sexuales pagadas, desconocen los servicios sociales y de salud a los que pueden acceder.</t>
  </si>
  <si>
    <t>Delegada de la Política Pública para la Garantía Plena de Derechos de las Personas LGBTI</t>
  </si>
  <si>
    <t xml:space="preserve">Subdirección Local de Integración Social
Secretaría de Seguridad, Convivencia y Justicia 
Secretaria de Gobierno </t>
  </si>
  <si>
    <t>Construcción de volante informativo con los servicios disponibles desde la Subred Norte, entre los cuales está, el Centro de Escucha LGBTIQ y la clínica de género para población LGBTIQ+</t>
  </si>
  <si>
    <t>Desarrollo de la sesión de fortalecimiento con mujeres trans que ejercen actividades sexuales pagadas, buscando su apropiación para la garantía de los derechos plenos. La Subdirección Local de Integración Social socializará los servicios de la casa LGBTIQ-Sebastián Romero y el acceso al Chuchú de la cedula. De la misma forma, la Secretaría de Gobierno socializará la Ruta de atención a Víctimas de Trata de Personas y la Secretaría de Seguridad, Convivencia y Justicia socializará la ruta antidiscriminación.</t>
  </si>
  <si>
    <t xml:space="preserve">Tarea 1: No se programó para el mes. 
Tarea 2: No se programó para el mes. </t>
  </si>
  <si>
    <t xml:space="preserve">Tarea 1: Se realiza la construcción del volante informativo con el fin de dar a conocer las acciones del Centro de Escucha MÁS Bienestar LGBTIQ+, servicios dirigidos al fortalecimiento comunitario, acompañamientos solidarios, asesorías psicosociales y canalizaciones en salud. Adicionalmente, se da a conocer la clínica de género número de contacto y dirección de ubicación. 
Tarea 2: Se llevó a cabo sesión de fortalecimiento con 9 mujeres trans que ejercen actividades sexuales pagadas en la zona del parque Lourdes de la localidad de Chapinero, a quienes se les da a conocer la oferta de salud y social disponible para la atención de población diversa de la localidad. Desde la Subred Norte, se dio a conocer la Ruta de acceso a la Clínica de Género y la Ruta de Tránsitos Saludables, así como, el proceso de canalizaciones en salud garantizando la eliminación de barreras de acceso en salud. Desde la Subdirección Local de Integración Social se socializó los servicios de la casa LGBTIQ-Sebastián Romero y el acceso al Chuchú de la cedula, de la misma forma, la Secretaría de Gobierno socializará la Ruta de atención a Víctimas de Trata de Personas ya que es una de las mayores rutas que se activan para las personas que ejercen actividades sexuales pagadas finalmente, desde la Secretaría de Seguridad, Convivencia y Justicia socializó la ruta antidiscriminación y la estrategia vigía.
</t>
  </si>
  <si>
    <t>1. Volante informativo
2. Acta Fortalecimiento LGBTIQ ASP</t>
  </si>
  <si>
    <t xml:space="preserve">En el marco de la conmemoración del Día Mundial de la Hipertensión Arterial, que se celebra el 17 de mayo con el objetivo de promover la conciencia sobre la prevención, el diagnóstico y el control de esta enfermedad la cual incrementa significativamente el riesgo de padecer afecciones cardiovasculares, se llevará a cabo una actividad pedagógica en el Centro Día Casa de la Sabiduría dirigida a personas mayores, con el fin de fomentar la prevención y la concientización sobre los cuidados y factores de riesgo asociados. La actividad se desarrollará mediante la articulación entre la Subdirección Local de Integración Social y el equipo de salud del Centro Día, con el acompañamiento de la profesional de enfermería, y contará con la participación de la referente del componente de Condiciones Crónicas No Transmisibles (CCNT) de la Subred Norte. Esta acción se articula con la Línea Estratégica 2 de la Política Pública Social para el Envejecimiento y la Vejez de Bogotá: Garantía de servicios sociales integrales con calidad, específicamente con el objetivo de garantizar el acceso oportuno, adecuado y pertinente a servicios de salud para las personas mayores, promoviendo un enfoque preventivo, diferencial y territorial.
</t>
  </si>
  <si>
    <t xml:space="preserve">Referente CCNT Subred Norte 
Delegada de la Política Pública de Envejecmiento y Vejez </t>
  </si>
  <si>
    <t>Se establece la articulación con la profesional referente del componente Curso de Vida Condiciones No Transmisibles (CCNT) de la Subred Norte, a quien se le presentará el contexto de la población mayor asistente al Centro Día Casa de la Sabiduría de Chapinero, con el propósito de movilizar acciones orientadas a la prevención, el autocuidado y la entrega de recomendaciones generales frente a la hipertensión arterial, en el marco de la jornada conmemorativa del Día Mundial de la Hipertensión.</t>
  </si>
  <si>
    <t>Se llevará a cabo una Actividad dirigida a personas mayores, en la cual se brindará información clara y adaptada a su curso de vida sobre la hipertensión arterial, incluyendo recomendaciones generales para el cuidado de la salud desde un enfoque de prevención y autocuidado frente a esta enfermedad crónica. La actividad contará con la cooperación de la profesional de salud del Centro Día, quien se encargará de convocar a las personas mayores participantes, y con la participación de la referente del componente de Curso de Vida Condiciones No Transmisibles (CCNT) de la Subred Norte, quien orientará a las personas mayores en prácticas de autocuidado, mediante la réplica del juego  ¿Quién Quiere ser Millonario?</t>
  </si>
  <si>
    <t>24/0672025</t>
  </si>
  <si>
    <t xml:space="preserve">Tarea 1: Se realizó una reunión de articulación con la profesional referente del componente CNNT de entorno institucional, espacio en el cual se contextualizó la población a intervenir, así como la información relacionada con el tema a abordar. Durante el encuentro se socializaron detalles logísticos como la hora, el lugar y la cantidad de personas esperadas en cada uno de los espacios programados. Asimismo, se resaltó la importancia del desarrollo de estas acciones, las cuales contribuyen significativamente al cumplimiento de la Política Pública Social para el Envejecimiento y la Vejez en la localidad de Chapinero, al promover procesos de sensibilización, autocuidado y prevención de enfermedades crónicas en el curso de vida vejez.
Tarea 2: Se desarrolló jornada de fortalecimiento con las personas mayores del Centro Día Casa de la Sabiduría de Chapinero, la cual tuvo como eje central una actividad lúdico-pedagógica orientada a la prevención y el autocuidado frente a la hipertensión arterial (HTA), durante el encuentro, se abordaron temas relacionados con los factores de riesgo, prácticas saludables y recomendaciones clave para el manejo y prevención de esta condición de salud. La convocatoria fue realizada por la Secretaría Distrital de Integración Social, mientras que las profesionales de la Subred Integrada de Servicios de Salud Norte lideraron el desarrollo temático, conforme a lo previamente concertado. La actividad principal se llevó a cabo mediante el juego “¿Quién quiere ser millonario?”, el cual, adaptado a contenidos de salud, facilitó una participación activa, reflexiva y divertida por parte de las personas mayores, generando un espacio de aprendizaje colectivo significativo. Como parte de la jornada, se hizo entrega de un recetario saludable, concebido como una herramienta práctica para fomentar mejores hábitos alimenticios. Asimismo, se socializó la Ley Antitabaco (Ley 2354 de 2024), resaltando su relevancia en la garantía del derecho fundamental a la salud, especialmente en la población mayor. Adicionalmente, se brindó información clave sobre el proceso electoral de discapacidad en Bogotá 2025, incentivando la participación activa de las personas mayores en espacios de representación, incidencia y toma de decisiones. En total, fueron abordadas 49 personas mayores: 39 mujeres y 10 hombres, quienes participaron en las actividades desarrolladas.
</t>
  </si>
  <si>
    <t xml:space="preserve">1. Acta de Articulacion Sectorial
2. Acta Fortalecimiento HTA Centro día Casa de la Sabiduría </t>
  </si>
  <si>
    <t>En el marco de la conmemoración del Día de la Familia, se realizará una feria intersectorial de servicios en el Centro Crecer de Chapinero, en articulación entre la Subred Integrada de Servicios de Salud Norte E.S.E. y el equipo del Centro Crecer, con el acompañamiento de delegados de las políticas de Infancia, Mujer y Salud Oral,  cuyo propósito es generar un espacio de encuentro, aprendizaje y bienestar para niños y niñas con discapacidad, sus familias y cuidadores, por lo cual se ofrecerán servicios de vacunación, promoción de la salud, orientación sobre el proceso de certificación de discapacidad, y una presentación artística a cargo del equipo "CuidArte". A través de esta estrategia de atención integral, con enfoque diferencial y comunitario, se busca avanzar en la eliminación de barreras de acceso y la construcción de entornos accesibles e incluyentes, en línea con el Objetivo 3 de la Política Pública de Discapacidad y bajo los principios del Modelo de Atención Integral Territorial "Más Bienestar".</t>
  </si>
  <si>
    <t>Responde a la necesidad de acercar servicios de salud, orientación y trámites como el certificado de discapacidad a familias con niños y niñas con discapacidad, quienes enfrentan barreras de acceso e información. Esta feria busca brindar atención integral y fortalecer la articulación intersectorial en el territorio.</t>
  </si>
  <si>
    <t xml:space="preserve">Delegada de la  Política Pública de Discapacidad
Delegada de la  Política Pública de Salud Oral 
Delegada de la  Política Pública de Mujer y Equidad de Género
Delegado de la Política Pública de Infancia 
 PAI
Equipo CuidArte
</t>
  </si>
  <si>
    <t xml:space="preserve">Centro Crecer Chapinero </t>
  </si>
  <si>
    <t>Realización de reunión de articulación con los delegados de las políticas de Mujer y Equidad de Género, Infancia y Adolescencia, Salud Oral y Discapacidad, con el propósito de continuar fortaleciendo la coordinación intersectorial en torno a la feria de servicios del Centro Crecer de Chapinero. En este espacio se identificará el accionar previsto desde cada política, se afinarán los aspectos logísticos y metodológicos de la jornada, y se garantizará que las acciones planificadas respondan a un enfoque diferencial e inclusivo, en beneficio de los niños, niñas y adolescentes con discapacidad y sus familias.</t>
  </si>
  <si>
    <t>Se realizará una reunión de articulación con los equipos de "CuidArte" y PAI, para coordinar su participación en la feria intersectorial en el Centro Crecer de Chapinero. El objetivo es fortalecer las estrategias de cuidado integral y salud, promoviendo el bienestar emocional, la prevención de enfermedades y alineando las actividades con el enfoque inclusivo y comunitario de la jornada.</t>
  </si>
  <si>
    <t>Se llevará a cabo en el Centro Crecer de Chapinero la Feria de Servicios en conmemoración del Día de la Familia, un espacio orientado a brindar atención integral en salud y bienestar a las familias de niños y niñas con discapacidad. La jornada contará con la participación de delegados de distintas políticas públicas, quienes desarrollarán actividades educativas, de promoción de derechos y cuidado, así como con la oferta de servicios de vacunación y orientación en el proceso de certificación de discapacidad. Con un enfoque inclusivo y comunitario, esta feria busca fortalecer la participación, el autocuidado y el acceso a servicios en un entorno protector.</t>
  </si>
  <si>
    <t xml:space="preserve">Tarea 1: Se efectuó la reunión de articulación con los delegados de las políticas de Mujer y Equidad de Género, Infancia y Adolescencia, Salud Oral y Discapacidad, con el objetivo de fortalecer la coordinación intersectorial para la feria de servicios en el Centro Crecer de Chapinero. Durante este encuentro, se detallaron las acciones específicas que cada política implementará, ajustando los aspectos logísticos y metodológicos necesarios para la jornada. Se garantizó que todas las actividades sigan un enfoque diferencial e inclusivo, respondiendo a las necesidades de los niños, niñas y adolescentes con discapacidad y sus familias. Como resultado de la reunión, se definieron compromisos claros y se establecieron estrategias de intervención para asegurar la participación efectiva de cada delegación en el evento. Además de realizo la construcción de la Ficha Metodológica.
Tarea 2: Se llevó a cabo una reunión de articulación con el equipo de "CuidArte" y PAI, con el fin de coordinar su participación en la feria intersectorial en el Centro Crecer de Chapinero. En este encuentro, se consolidaron las estrategias de cuidado integral y salud, enfocándose en promover el bienestar emocional, la prevención de enfermedades y asegurando que todas las actividades estuvieran alineadas con el enfoque inclusivo y comunitario de la jornada. Además, se presentó el contexto de las familias participantes, quienes son los padres y cuidadores de los niños con discapacidad del Centro Crecer. Como resultado, se definieron las acciones específicas de cada equipo para garantizar una participación efectiva, reconociendo las necesidades particulares de esta población y asegurando un impacto positivo en las familias asistentes.
Tarea 3: Se realizó en el Centro Crecer de Chapinero la feria intersectorial en conmemoración del Día de la Familia, un espacio en el que se llevaron a cabo diversas acciones integradas orientadas al bienestar de niños, niñas y adolescentes con discapacidad y sus familias. La jornada contó con la participación activa de 93 personas, entre niños y sus cuidadores, quienes accedieron a servicios de salud, actividades educativas y espacios de orientación. Desde la Subred Norte se instaló un punto de vacunación, donde el equipo del PAI reportó la aplicación de 20 dosis de influenza en adultos y 10 de fiebre amarilla. Se ofreció orientación sobre el proceso para la certificación de discapacidad, junto con la socialización del aplicativo Oferta Bogotá Discapacidad (OBD). Simultáneamente, el equipo "CuidArte" presentó una puesta en escena sobre el manejo de emociones y relaciones interpersonales, promoviendo el autocontrol y la empatía. La delegada de Salud Oral implementó la actividad lúdica “La Ruleta del Cuidado Bucal”, dirigida tanto a niños como a sus padres, fortaleciendo prácticas saludables de higiene oral. Por su parte, el delegado de Infancia y Juventud lideró actividades lúdico-pedagógicas centradas en la promoción de entornos protectores, vínculos afectivos, corresponsabilidad familiar y derechos sexuales y reproductivos. La delegada de Mujer y Equidad de Género socializó la ruta de atención para mujeres víctimas de violencia y brindó orientación sobre servicios de salud con enfoque de género, fortaleciendo también a padres y cuidadores en su rol preventivo. Esta feria consolidó un escenario de encuentro comunitario, inclusivo y formativo, que aportó al bienestar integral y al fortalecimiento de derechos de la población con discapacidad y sus familias.
</t>
  </si>
  <si>
    <t xml:space="preserve">1. Acta de Articulación Delegados Día de la Familia Centro Crecer
2. Acta de Articulación Sectorial Equipos PAI y Cuidarte 
3. Acta de Desarrollo de la Feria en Conmemoración al día de la Familia Centro Crecer </t>
  </si>
  <si>
    <t>En marco del Comité Local para el Fenómeno de Habitabilidad en Calle se suscribe compromiso intersectorial para realizar jornada de servicios y reducción de riesgos y daños frente al consumo de sustancias psicoactivas, dirigida a ciudadanos habitantes de calle y en riesgo de estarlo teniendo en cuenta que en los resultados del censo de habitantes de calle en Bogotá 2024 se identificó que el consumo de sustancias psicoactivas es una de las razones principales por las cuales los ciudadanos reportan continuar viviendo en calle. Razón por la cual, se establece realizar jornada en parque Lago Gaitán con oferta de servicios para brindar alternativas al consumo y realizar reducción de riesgos y daños. Este compromiso va en línea con el componente de atención integral e integrada en salud con el abordaje de eventos de interés en salud pública para la población habitante de calle.</t>
  </si>
  <si>
    <t xml:space="preserve">SPAcios de bienestar_x000D_
_x000D_
Escucha para Más Bienestar equipo para la habitabilidad en calle _x000D_
_x000D_
Delegada de la Política Distrital del Fenómeno de Habitabilidad en Calle_x000D_
</t>
  </si>
  <si>
    <t>Proyecto Adultez Subdirección Local de Integración Social
IDIPRON</t>
  </si>
  <si>
    <t>Articulación sectorial con el Entorno Cuidador Comunitario con el fin de contar con el apoyo del equipo Escucha Para Más Bienestar habitabilidad en calle y del equipo SPAcios de bienestar para la identificación del riesgo de consumo de sustancias psicoactivas, salud sexual y reproductiva mediante la aplicación de tamizaje VIH, Sífilis y Hepatitis B, así como las pruebas de ASSIT y AUDIT. Adicionalmente, asesoría psicológica y en trabajo social para promover la sustitución del consumo de sustancias psicoactivas</t>
  </si>
  <si>
    <t xml:space="preserve">Desarrollo de jornada de servicios y reducción de riesgos del consumo de SPA en parque Lago Gaitán dirigida a ciudadanos habitantes de calle y en riesgo de estarlo con el objetivo de promover la gestión del riesgo, servicios sociales y la inclusión social mediante la oferta de servicios que realizará la Subdirección Local de Integración Social e IDIPRON. 
El proyecto de adultez de la Subdirección brindará adicionalmente refrigerio y la logística para poder realizar la jornada.
</t>
  </si>
  <si>
    <t xml:space="preserve">Tarea 1. Se realizó articulación sectorial con los profesionales de los equipos SPAcios de bienestar y Escucha para Más Bienestar para la Habitabilidad en calle con el fin de coordinar su participación en la jornada de servicios y reducción de riesgos y daños del consumo de sustancias psicoactivas. En la articulación se confirmó la asistencia por parte de los equipos y el apoyo con los tamizajes para la valoración del riesgo de consumo y salud sexual, así mismo, dependiendo de los resultados se espera realizar acciones de información y educación para la reducción del riesgo y cuidado de la salud.
Tarea 2. No se programó en el mes
</t>
  </si>
  <si>
    <t>1. Acta articulación SPAcios de bienstar 
Acta articulación Escucha para Más Bienestar</t>
  </si>
  <si>
    <t>Tarea 1. Se cumplió la tarea en el mes de mayo
Tarea 2. Se llevó a cabo jornada de servicios y reducción de riesgos y daños frente al consumo de sustancias psicoactivas con la participación de la Subdirección Local de Integración Social e IDIPRON. En la jornada se realizó oferta de servicios sociales, donde se activó ruta para 6 ciudadanos habitantes de calle para los hogares de paso de Bakata y Puente Aranda. Desde la Subred Norte, se realizaron 14 pruebas rápidas de VIH, Sífilis y Hepatitis B sin ningún reactivo, de estos 11 fueron hombres y 3 mujeres. Adicionalmente, se realizaron 10 pruebas para valoración e identificación del riesgo de consumo de sustancias psicoactivas donde se obtuvo como resultado en todos los participantes un alto nivel de riesgo de consumo, a los participantes se les brindó recomendaciones para la reducción de riesgos y daños, de estos participantes 7 fueron hombres y 3 mujeres. De igual manera, se realizaron 10 asesorías en salud para la promoción del autocuidado, 10 asesorías psicosociales y en trabajo social con el desarrollo de actividad lúdico pedagógica con sopas de letras para relacionar conceptos claves de las sustancias psicoactivas, además promover el proyecto de vida para la mitigación del consumo. La jornada se realizó de manera interlocal en Teusaquillo debido a un acuerdo distrital de intervenir el punto CL  57 27 55 barrio San Luis.</t>
  </si>
  <si>
    <t>2. Acta jornada de servicios y reducción de riesgos y daños</t>
  </si>
  <si>
    <t xml:space="preserve">JUAN DAVID GÒMEZ </t>
  </si>
  <si>
    <t>En el marco de la respuesta al objetivo de garantizar los derechos de las personas de los sectores sociales LGBTI de la Política Pública y en respuesta a las acciones de conmemoración del mes del orgullo LGBTIQ+, durante la sesión ordinaria de la Mesa UTA se realiza articulación con el referente local de la Subdirección Local de la Integración Social SLIS, con el fin de participar en la feria de servicios "Chapinero, Universo Diverso" la cual se llevará a cabo en las instalaciones de la Alcaldía Local. Desde la Subred Norte, se contará con los servicios del Centro de escucha para MÁS Bienestar LGBTI con asesorías psicosociales y fortalecimiento comunitario frente a derechos sexuales y reproductivos; el equipo de Enterritorio estará con pruebas rápidas y desde el proceso de Gestión y Análisis para las Políticas se participará con la ruta de acceso a la Clínica de Género y socialización y activación del proceso de canalizaciones</t>
  </si>
  <si>
    <t>Responde a las acciones que se deben realizar en el marco de la conmemoración del mes del orgullo LGBTIQ+</t>
  </si>
  <si>
    <t>Entorno Cuidador Comunitario-Centro de Escucha para MÁS Bienestar LGBTIQ+
Enterritorio</t>
  </si>
  <si>
    <t xml:space="preserve">Subdirección Local de Integración Social
Alcaldía Local
Secretaría de Seguridad, Convivencia y Justicia </t>
  </si>
  <si>
    <t xml:space="preserve">Articulación sectorial con el Entorno Cuidador Comunitario con el fin de contar con el apoyo del Equipo Escucha Para Más Bienestar LGTBI para el desarrollo de acciones de información y educación sobre los derechos sexuales y reproductivos para la garantía de los mismos y prevención de enfermedades de transmisión sexual. 
Articulación sectorial con la Estrategía Enterritorio con el fin de contar con la aplicación de pruebas VIH. </t>
  </si>
  <si>
    <t xml:space="preserve">Desarrollo de feria de servicios buscando acercar los servicios sociales y de salud a la población diversa de la localidad de Chapinero. Para ello, la Alcaldía Local, apoyara la feria con temas logisticos relacionado a carpas, sillas y mesas. Adicionalmente, izara la bandera del orgullo LGBTIQ+ a la entrada de la entidad, la Subdirección Local de Integración Social, socializará la oferta de servicios sociales de la Casa LGBTIQ+ Sebastián Romero y la Secretaría de Seguridad, Conviencia y Justicia socializará la estrategía vigia LGBTIQ+. </t>
  </si>
  <si>
    <t>Tarea 1: Se realiza articulación con el Centro de Escucha LGBTIQ+, a quienes se le socializa la feria de servicios y la importancia de la participación en dicho espacio. De acuerdo a lo anterior, se confirma asistencia del equipo con asesorías psicosociales, fortalecimiento a través de la estrategia parchemos frente a derechos sexuales y reproductivos. _x000D_
Se realiza articulación con el referente de la estrategia Enterritorio, donde se confirma asistencia del equipo quienes tomarán pruebas rápidas de VIH y harán la entrega de preservativos._x000D_
Tarea 2. No se programó en el mes</t>
  </si>
  <si>
    <t>1. Acta de articulación Centro de Esccucha LGBTIQ+
Acta de articulación Enterritorio</t>
  </si>
  <si>
    <t xml:space="preserve">Tarea 1: Se llevó a cabo en el mes de mayo.
Tarea 2: Se llevó a cabo feria de servicios "Chapinero, Universo Diverso" en las instalaciones de la Alcaldía Local de Chapinero, donde en el marco la izada de bandera LGBTIQ+ se socializaron los servicios de salud y sociales para personas de estos sectores sociales. Desde la Subred Norte, se da a conocer la Clínica de Género y la ruta de acceso a tránsitos saludables, desde el Centro de Escucha MÁS Bienestar se da a conocer los servicios de la estrategia como recorridos de identificación territorial, canalizaciones en salud, asesorías psicosociales entre otros. Adicionalmente, se realizó una charla sobre derechos sexuales y derechos reproductivos.  Subdirección local de integración social, socializó los servicios sociales como el chuchu de la cédula y servicios respiro de la Casa LGBTI Sebastián Romero, La Secretaria de Desarrollo Económico, convocó emprendedores del sector y adicionalmente socializó la ruta de empleabilidad disponible y la Secretaria de Seguridad, Convivencia y Justicia, socializó la estrategia vigía LGBTI y a la ruta antidiscriminación. Se contó con la participación de 10 mujeres y 14 Hombres.
</t>
  </si>
  <si>
    <t>2. Acta Feria Chapinero Universo Diverso</t>
  </si>
  <si>
    <t>Cómo parte de los procesos enmarcados en el eje de economía del cuidado de la política pública para las familias y en  relación a la necesidad manifestada por la referente de infancia de la subdirección local de integración social en fortalecer los procesos de las unidades operativas para mejorar las acciones con las familias beneficiadas, se genera un espacio de cooperación para el fortalecimiento a las coordinadoras de las unidades operativas locales de la entidad, en los procesos en el marco del sistema general de seguridad social en salud en relación con los procesos de aseguramiento. Además de las orientaciones para el direccionamiento de las familias migrantes en el acceso oportuno a los servicios de salud, y las especificidades de esta población en el marco de la política pública, a través el acompañamiento y articulación con el delegado de la política para migrantes, aportando a la identificación de escenarios que fomenten la oportunidad en el fortalecimiento de las acciones de la institución a través del reconocimiento de la gestión intersectorial en el marco de las acciones de la política pública para las familias.</t>
  </si>
  <si>
    <t>Responde a la necesidad de promover escenarios que aporten a fortalecimiento de procesos de las unidades operativas e la Subdirección Local de Integración Social</t>
  </si>
  <si>
    <t xml:space="preserve">Delegada de la política públca para las familias
Delegado de la política de Acogida, Inclusión y Desarrollo Población Migrante Internacional </t>
  </si>
  <si>
    <t>Subdirección Local de Integración Social</t>
  </si>
  <si>
    <t>Gestión sectorial por parte de la delegada de la política pública para las familias mediante la articulación con la política pública de Acogida, Inclusión y Desarrollo Población Migrante Internacional, para el acompañamiento del espacio en la cual se genera articulación en las temáticas a desarrollar en el espacio y generar acuerdos frente al mismo</t>
  </si>
  <si>
    <t xml:space="preserve">Se llevará a cabo la organización de las temáticas y la metodología del espacio, con el objetivo de planear el encuentro y reconocer las estrategias a desarrollar para el cumplimiento de las acciones articuladas con la política de Acogida, Inclusión y Desarrollo Población Migrante Internacional.
</t>
  </si>
  <si>
    <t xml:space="preserve">
Desarrollo del espacio de cooperación para el fortalecimiento a las coordinadoras de las unidades operativas locales de la Subdirección Local de Integración Social. La referencia de primera infancia de la Subdirección Local de Integración Social realizará convocatoria a las Coordinadoras del espacio, con el propósito de fortalecer los procesos en el marco del sistema general de seguridad social en salud en relación con los procesos de aseguramiento, y las orientaciones para el direccionamiento de las familias migrantes en el acceso oportuno a los servicios de salud, en articulación con la política de Acogida, Inclusión y Desarrollo Población Migrante Internacional.</t>
  </si>
  <si>
    <t xml:space="preserve">Tarea 1: Se realiza reunión de articulación con el delegado de la política de Acogida, Inclusión y Desarrollo Población Migrante Internacional, en la cual se lleva  a cabo gestión sectorial para el acompañamiento al espacio de cooperación de fortalecimiento a los coordinadores de las unidades operativas de la subdirección local de integración social, dado claridades frente al espacio y definiendo las temáticas a desarrollar según la necesidad planteada de la subdirección local frente a la promoción de estos escenarios que aporten al ejercicio con la prestación de servicios a las familias beneficiadas, se generan acuerdos frente a la temática a presentar que aporte de insumo a la posterior planeación del espacio, como el reconocimiento de los procesos para migrantes para los permisos regulares y el acceso a los servicios de salud según corresponda cada familia, en relación con esto, el delegado prioriza la temática para el cumplimiento del escenario acordado.
Tarea 2: La delegada de la Política Pública para las Familias realiza organización y planeación metodológica del espacio de fortalecimiento, teniendo en cuenta las temáticas priorizadas según la necesidad de la referente de infancia de la Subdirección local de Integración Social y el tiempo para el desarrollo del espacio, además de las claridades dadas durante la gestión sectorial con el delegado de la política de Acogida, Inclusión y Desarrollo Población Migrante Internacional.
Tarea 3: Se realiza en articulación con el delegado de la política de Acogida, Inclusión y Desarrollo Población Migrante Internacional y con el acompañamiento de la profesional pedagoga del equipo de educación e salud pública, espacio de fortalecimiento a los coordinadores de las unidades operativas de la subdirección local de integración social, en el cual se brindan herramientas frente a  los procesos en el marco del sistema general de seguridad social en salud en relación con los procesos de aseguramiento. Además de las orientaciones para el direccionamiento de las familias migrantes en el acceso oportuno a los servicios de salud y las especificidades de esta población en el marco de la política pública, el espacio se desarrolla en articulación con el delegado de la política de Acogida, Inclusión y Desarrollo Población Migrante Internacional y acompañamiento de profesional de equipo de educación en salud pública, en el cual se logra dar herramientas a través del conocimiento para direccionar a las familias según las necesidades en estos procesos y promover el acceso oportuno a los servicios de salud. Se cuenta con la participación de 10 personas, 1 mujer persona mayor, 3 mujeres jovenes y 6 mujeres adultas.
</t>
  </si>
  <si>
    <t xml:space="preserve">Tarea 1: Acta gestión sectorial política de Acogida, Inclusión y Desarrollo Población Migrante Internacional
Tarea 2: Ficha metodológica Espacio fortalecimiento SLIS  
Tarea 3: Acta Espacio fortalecimiento SLIS </t>
  </si>
  <si>
    <t>Dada la situación de estrés identificada al interior del Call Center COMWARE, donde la población se encuentra en el curso de vida juventud, y considerando que este contexto ha desencadenado un aumento en el consumo de sustancias psicoactivas, cigarrillo electrónico y vapeadores, desde la Subred Norte se llevará a cabo un conversatorio que abordará la prevención y los riesgos asociados al consumo, con el fin de generar conciencia y promover estilos de vida saludables; dicha actividad se realizará en el salón de bienestar del Call Center y contará, además, con la participación de la delegada de la Política Pública de Sustancias Psicoactivas (SPA), articulando esfuerzos interinstitucionales que aportan al cumplimiento del Objetivo 4 de la Política de Juventud: salud integral y autocuidado, en el marco de una atención integral y diferencial en salud para las juventudes.</t>
  </si>
  <si>
    <t>El aumento en el consumo de sustancias psicoactivas, cigarrillo electrónico y vapeadores entre los jóvenes que trabajan en el Call Center COMWARE, como una respuesta al estrés laboral identificado en este entorno.</t>
  </si>
  <si>
    <t>Delegado de la Política Pública de Juventud
Delegada de la Política Pública Pública SPA</t>
  </si>
  <si>
    <t>Call Center COMWARE</t>
  </si>
  <si>
    <t>Se realizará articulación con la profesional delegada de la Política Pública de Sustancias Psicoactivas (SPA), quien acompañará el espacio abordando la temática desde un enfoque de prevención y atención integral orientado a las juventudes brindando  un contexto detallado sobre las características de la población a intervenir, permitiendo un abordaje pertinente y diferencial. Asimismo, se establecerá de manera conjunta la metodología a implementar durante la jornada, garantizando la participación activa, el reconocimiento de los factores de riesgo y la generación de herramientas para el autocuidado y la toma de decisiones informadas.</t>
  </si>
  <si>
    <t>Se llevará a cabo un conversatorio con el grupo de jóvenes contratados por el Call Center, quienes actualmente enfrentan altos niveles de estrés laboral, situación que ha desencadenado un incremento en el consumo de sustancias psicoactivas, así como en el uso de cigarrillo electrónico y vapeadores. El conversatorio tendrá como objetivo brindar información clara y pertinente desde un enfoque de prevención y autocuidado, abordando los factores desencadenantes del consumo, sus implicaciones en la salud física y mental, y promoviendo alternativas saludables de afrontamiento. Además, se destinará un espacio interactivo para resolver inquietudes por parte de los participantes, fomentando el diálogo, la reflexión y el acceso a rutas de atención disponibles, en el marco de una atención integral y diferencial en salud para las juventudes.</t>
  </si>
  <si>
    <t xml:space="preserve">Tarea 1: Se realizó una reunión de articulación con la profesional delegada de la Política Pública de Sustancias Psicoactivas (SPA) de la localidad de Chapinero, espacio en el cual se contextualizó sobre el compromiso institucional adquirido, la población a intervenir y la situación emergente relacionada con el aumento de niveles de estrés en los jóvenes contratados por el Call Center, lo que ha derivado en un incremento del consumo de sustancias psicoactivas, así como en el uso incontrolado de cigarrillos electrónicos y vapeadores. La delegada confirmó su participación en el conversatorio, indicando que abordará temáticas orientadas al autocuidado, líneas de atención distrital disponibles, los daños ocasionados en la salud y las consecuencias a largo plazo del consumo. Durante el encuentro, también se definieron aspectos logísticos para el desarrollo del conversatorio y se dio inicio a la construcción conjunta de la ficha metodológica.
Tarea 2: Se llevó a cabo un conversatorio con los jóvenes que trabajan en el Call Center, enfocado en el fortalecimiento del autocuidado y la prevención del consumo de sustancias psicoactivas, cigarrillos electrónicos y vapeadores, durante el espacio se abordaron los riesgos físicos y mentales asociados a este consumo, así como los componentes nocivos presentes en estos productos. Se recordó la importancia de cuidar la salud mental, desmitificando la asistencia a psicología, fomentando la práctica de actividad física como factor protector y aclarando mitos y realidades frente al consumo de cigarrillos electrónicos, también se habló sobre el impacto del humo en los fumadores de segunda mano y se generó un espacio participativo en el que los jóvenes resolvieron inquietudes relacionadas con los temas tratados. Adicionalmente, se socializaron las rutas de atención en salud disponibles en el Distrito, como la Línea 106 para orientación en salud mental, y el proceso de canalización interna de la Subred Norte para el acceso oportuno a los servicios. El conversatorio contó con la participación de 15 jóvenes.
</t>
  </si>
  <si>
    <t xml:space="preserve">1. Acta de articulación con Delegada de Política de SPA 
2. Acta Desarrollo Conversatorio </t>
  </si>
  <si>
    <t>En articulación con la referente de primera infancia de la Subdirección Local de Integración Social de Chapinero, y ante las dificultades identificadas en niños y niñas de los niveles de párvulos, jardín y prejardín del Jardín Infantil La Paz (UPL 90 Pardo Rubio) en el manejo de emociones, la gestión de la frustración y las reacciones propias de su etapa de desarrollo, se llevará a cabo una actividad lúdico-pedagógica y recreativa que, mediante el juego y la expresión corporal, les permita reconocer sus emociones, identificar las situaciones que las provocan y adquirir herramientas para gestionarlas de manera positiva. Esta intervención, que se realizará en las instalaciones del jardín, se enmarca en la Política Pública Distrital de Infancia y Adolescencia de Bogotá, particularmente en el eje de desarrollo integral, el cual promueve entornos protectores y el fortalecimiento de habilidades socioemocionales desde los primeros años de vida, garantizando así el bienestar y el ejercicio pleno de los derechos de la primera infancia.</t>
  </si>
  <si>
    <t>La situación emergente es la dificultad de niños y niñas del Jardín Infantil La Paz para manejar emociones, frustración y reacciones, afectando su desarrollo socioemocional.</t>
  </si>
  <si>
    <t>Delegado de la Política Pública de Primera Infancia, Infancia y Adolescencia</t>
  </si>
  <si>
    <t xml:space="preserve">Subdireccion Local de Integración Social </t>
  </si>
  <si>
    <t>Alistamiento de materiales de apoyo para la realización de la actividad lúdico-pedagógica en el Jardín Infantil La Paz (UPL 90 Pardo Rubio), orientada al fortalecimiento de las habilidades socioemocionales de los niños y niñas. Para ello, el delegado de la Política de Infancia preparará imágenes impresas de emociones básicas para colorear, carteles ilustrativos que facilitarán la identificación de las emociones y sus desencadenantes, crayones, hojas blancas y diversos elementos lúdicos que permitirán promover la participación activa a través del juego y la expresión corporal, garantizando un ambiente adecuado para el reconocimiento y manejo positivo de las emociones en esta etapa del desarrollo infantil.</t>
  </si>
  <si>
    <t>Desarrollo de actividad lúdica, pedagógica y recreativa dirigida a los niños y niñas del Jardín Infantil La Paz, ubicado en la UPL 90 Pardo Rubio, con el objetivo de promover el aprendizaje del control de emociones, la tolerancia a la frustración y el manejo adecuado de situaciones cotidianas. En este espacio se articularán acciones orientadas a disminuir las dificultades identificadas en el jardín, contando con una puesta en escena a cargo del equipo CuidArte, quienes, de forma lúdica, transmitirán un mensaje claro y acorde al curso de vida de los niños frente a estos temas.</t>
  </si>
  <si>
    <t xml:space="preserve">Tarea 1: El delegado de la Política Pública de Infancia realizó el alistamiento del material de apoyo que se utilizará en el desarrollo de la actividad con los niños y niñas del Jardín La Paz (UPL 90 de Chapinero, dado que en el interior del jardín se identificaron dificultades en el manejo de emociones, la gestión de la frustración y las reacciones propias de esta etapa; por lo tanto, con el propósito de generar un espacio de aprendizaje atractivo y participativo, se diseñará una dinámica en la que, mediante la identificación de imágenes de distintas emociones y un espacio narrativo mientras colorean sus sentimientos, los niños podrán explorar y expresar sus estados emocionales; para ello, se llevaron impresas imágenes de emociones básicas, crayones, carteles ilustrativos, globos de colores y  hojas blancas)_x000D_
_x000D_
Tarea 2: En el Jardín Infantil La Paz (UPL 90 Pardo Rubio) se llevó a cabo, en articulación con la referente de primera infancia de la Subdirección Local de Integración Social de Chapinero, una actividad lúdico-pedagógica y recreativa orientada al fortalecimiento de las habilidades socioemocionales de los niños y niñas de los niveles de párvulos, jardín y prejardín; participaron 36 niños, quienes, a través del juego y la expresión corporal, exploraron y reconocieron sus emociones, identificaron las situaciones que las generan y adquirieron herramientas para gestionarlas de manera positiva. Asimismo, se utilizaron imágenes representativas de distintas emociones que los niños colorearon, lo cual facilitó la identificación de sus propios estados emocionales, la comprensión de sus reacciones y la reflexión sobre cómo actuar ante cada emoción. Esta estrategia resulta especialmente valiosa en este curso de vida, ya que fortalece desde edades tempranas la expresión emocional, el desarrollo del lenguaje afectivo y la regulación de conductas, aspectos fundamentales para su bienestar y socialización. Además, se contó con el apoyo de los docentes del jardín, quienes acompañaron el manejo del grupo y garantizaron la asistencia de los niños a la actividad. Al finalizar se realizó con la Coordinadora del Jardín una socialización frente al tema de Canalizaciones para los servicios de Salud de la Subred Norte u otras entidades dirigidos a Niños y Niñas, se socializaron las piezas gráficas de Tosferina con el fin de replicar en los grupos de Whatsapp de los Padres de Familias y cuidadores de los niños y niñas del jardín._x000D_
</t>
  </si>
  <si>
    <t>1. Material de Apoyo Impreso 
2. Acta de Actividad en Jardin La Paz UPL 90</t>
  </si>
  <si>
    <r>
      <rPr>
        <sz val="11"/>
        <color rgb="FF000000"/>
        <rFont val="Arial Narrow"/>
        <family val="2"/>
      </rPr>
      <t xml:space="preserve">En respuesta a la solicitud de las liderezas asistentes al COLMYEG y en el marco del derecho a la participación y representación con equidad de la Política Pública, se realiza articulación con la referente de la Casa de Igualdad y Oportunidades para las Mujeres con el fin de realizar la socialización de la Ruta de Atención Integral a Población Migrante, así como, la socialización de la red comunitaria "Manos Unidas por la Salud Mental" con el fin de que las mujeres puedan obtener información y replicarlas en sus territorios, </t>
    </r>
    <r>
      <rPr>
        <sz val="11"/>
        <color rgb="FF00B050"/>
        <rFont val="Arial Narrow"/>
        <family val="2"/>
      </rPr>
      <t>así mismo</t>
    </r>
    <r>
      <rPr>
        <sz val="11"/>
        <color rgb="FF000000"/>
        <rFont val="Arial Narrow"/>
        <family val="2"/>
      </rPr>
      <t xml:space="preserve"> logrando que se vinculen a la red y apropien herramientas de cuidado en salud mental y generen procesos participativos en la mesa de trabajo para la atención a población migrante. Dicha socialización se realizará durante la sesión ordinaria del Comité Operativo Local de Mujer y Equidad de Género en la Casa de Igualdad y Oportunidades para las Mujeres de la localidad de Chapinero. </t>
    </r>
  </si>
  <si>
    <t>Situación en respuesta a la necesidad referenciada de las liderezas comunitarias del COLMYEG  de formarse y conocer todos los procesos locales que promueven el bienestar en el territorio</t>
  </si>
  <si>
    <t>Delegada de la Política Pública de Salud Mental
Delegado de la Política Pública de Migrantes</t>
  </si>
  <si>
    <t>Secretaría Distrital de la Mujer</t>
  </si>
  <si>
    <t xml:space="preserve">Se realizará articulación con la profesional delegada de la Política Pública de Salud Mental, quien acompañará el espacio socializando lo relacionado a la red comunitaria Manos Unidas por la Salud Mental brindando un contexto detallado sobre las características de la población que participa garantizando la participación activa y el reconocimientas de herramientas para el autocuidado de la salud mental. 
Se realiza articulación con el profesional delegado de la Política Pública de Migrantes, quien realizará la socialización de la Política Pública, los avances de la localidad de Chapinero frente a la respuesta de atención a la población migrante. </t>
  </si>
  <si>
    <t xml:space="preserve">Desarrollo de la sesión ordinaria del COLMYEG donde se realiza la presentación de la red comunitaria Manos Unidas por la Salud Mental y la socialización de la Política Pública de Migrantes permitiendo la identificación de acciones y procesos en salud en pro del bienestar de la localidad de Chapinero y permitiendo la apropiación de esta información por parte de la lideresas comunitarias buscando que sea replicada en sus territorios. 
La Secretaría de la Mujer apoyará con la convocatoria buscando la asistencia de las mujeres lideresas al Comité Operativo Local de Mujer y Equidad Género.
</t>
  </si>
  <si>
    <t>En la formulación deje dos palabras en verde, que en redacción, considero que sobran.
A modo de recomendación, no es necesario articular con la persona de salud mental para socializar la AC, la PPMyEG acompaña por lo cual, tú puedes efectuar dicha socialización, es importante que se evidencie el trabajo articulado y en red de quienes acompañan ese proceso.
Me parece interesante como entrelazas el derecho a la participación en el marco de éstas dos apuestas institucionales que se están desarrollando (la AC y el proceso con población migrante) maravilloso!
Gracias!</t>
  </si>
  <si>
    <t xml:space="preserve">Tarea 1: Se realiza articulación sectorial con la delegada de la Política Pública de Salud Mental, con quien se acuerda su participación en la sesión ordinaria del Comité Operativo Local de Mujer y Equidad de Género del mes de junio dando a conocer la red comunitaria Manos Unidas por la Salud Mental con el fin de exponer las temáticas definidas para cada una de la sesiones buscando que las mujeres lideresas asistentes puedan vincularse a la red y apropiar información que les permitan promover el cuidado de la salud mental en cada uno de sus territorios. 
Se realiza articulación sectorial con el delegado de la Política Pública de Migrantes, quien confirma su asistencia la sesión del Comité Operativo Local de Mujer y Equidad de Género del mes de junio con quien se acuerda la presentación de la Política Pública buscando orientar a las mujeres frente a las acciones que se desarrollan en la localidad, así mismo se dará a conocer los avances de la Mesa de Trabajo Intersectorial para la Atención a Población Migrante y los cooperantes actualmente activos.
Tarea 2. No se programó en el mes
</t>
  </si>
  <si>
    <t>1. Acta de articulación delegados PP SM, MYEG y Migrantes</t>
  </si>
  <si>
    <t xml:space="preserve">Tarea 1. Se cumplió la actividad en el mes de mayo
Tarea 2: Durante la sesión ordinaria del Comité Operativo Local de Mujer y Equidad de Género del mes de junio por temas de tiempo en el desarrollo de la agenda, se acuerda la reprogramación de la socialización de la Red Comunitaria Manos Unidas por la Salud Mental y la Política Pública de Migrantes para la sesión del mes de Julio. </t>
  </si>
  <si>
    <t>2. Comité Operativo Local de Mujer y Equidad de Género</t>
  </si>
  <si>
    <t xml:space="preserve">Tarea 1: se cumplió en el mes de mayo. 
Tarea 2: Durante la sesión ordinaria del Comité Operativo Local de Mujer y Equidad de Género, se presentó la Red Comunitaria Manos Unidas por la Salud Mental de Chapinero, donde se expuso el proceso de construcción de la red y se socializaron los avances de las dos primeras sesiones de fortalecimiento en salud mental; además, se llevó a cabo la socialización de la Política Pública de Migrantes, en la que se dieron a conocer los procesos locales adelantados para garantizar la atención a esta población. Asimismo, se presentaron los cooperantes internacionales vigentes que apoyan el acceso a servicios y la garantía de derechos para personas migrantes. Estas acciones buscan que las mujeres lideresas se vinculen activamente a las iniciativas comunitarias, fortaleciendo sus conocimientos y capacidades para aplicarlos en sus territorios. En total, asistieron aproximadamente 30 personas.
</t>
  </si>
  <si>
    <t>2. Acta Comité Operativo Local de Mujer y Equidad de Género</t>
  </si>
  <si>
    <t>En el marco del tercer eje de la política pública de seguridad alimentaria, y en respuesta a la necesidad manifestada por la Fundación Sumas del ICBF en relación con el fortalecimiento de acciones de cuidado que mejoren las prácticas alimentarias de gestantes y mujeres lactantes, se ha establecido una articulación con dicha fundación para el desarrollo de un escenario de reconocimiento. Este escenario tendrá como propósito la realización de una jornada de fortalecimiento orientada a destacar la importancia de las acciones de cuidado durante el embarazo, con el fin de prevenir alteraciones nutricionales o situaciones de malnutrición que puedan afectar la salud del bebé. Asimismo, se abordarán aspectos clave relacionados con la alimentación en la etapa de lactancia, promoviendo el reconocimiento de prácticas alimentarias adecuadas y de los procesos de aseguramiento que garantizan el acceso oportuno a los servicios de salud. Esta jornada está dirigida a las gestantes y lactantes atendidas en la Unidad Operativa de Pardo Rubio, y busca incidir positivamente en sus prácticas de cuidado, contribuyendo así al mantenimiento y mejora de su salud y la de sus hijos.</t>
  </si>
  <si>
    <t>Situación en respuesta a la necesidad de la Fundación Sumas de ICBF en relación al reconocimiento de acciones de cuidado nutricionales y acceso a servicios de salud como que disminuyan el riesgo del bajo peso al nacer que también se identifica como situación emergente en la localidad</t>
  </si>
  <si>
    <t>Delegada Política Pública Seguridad Alimentaria y Nutricional
Equipo de aseguramiento SDS</t>
  </si>
  <si>
    <t>Fundación Sumas ICBF</t>
  </si>
  <si>
    <t>Se llevará a cabo por parte de la delegada de la Política de Seguridad Alimentaria y Nutricional, gestión sectorial con equipo de aseguramiento de la SDS y ruta de alteraciones nutricionales para el acompañamiento a la jornada de fortalecimiento con gestantes y lactantes de la unidad operativa pardo rubio de la fundación Suman de ICBF.</t>
  </si>
  <si>
    <t>Planeación del espacio según las articulaciones realizadas para el acompañamiento a la jornada de fortalecimiento y las dinámicas de la unidad operativa de Pardo Rubio.</t>
  </si>
  <si>
    <t>Se llevará a cabo jornada de fortalecimiento en la unidad operativa de pardo rubio de la Fundación Sumas frente a las acciones de cuidado para fortalecer las prácticas alimentarias durante la gestación y el periodo de lactancia, así como el reconocimiento de los procesos de aseguramiento para el acceso oportuno a los servicios de salud, en articulación con equipo de aseguramiento y la ruta de alteraciones nutricionales.</t>
  </si>
  <si>
    <t>Tarea 1: La delegada de la Política Pública de Seguridad Alimentaria y Nutricional, realiza gestión sectorial con delegada de la Ruta de Alteraciones Nutricionales, en la cual se realiza articulación para el acompañamiento al escenario de reconocimiento donde se llevará a cabo una jornada de fortalecimiento frente a la importancia de las acciones de cuidado durante el embarazo en relación con la prevención de alteraciones nutricionales o de malnutrición que incidan en la salud de los bebés, y a las mujeres lactantes a través de la identificación de prácticas alimentarias. Queda pendiente para el mes de junio la gestión con Aseguramiento con el fin de confirmar su participación en la jornada de fortalecimiento.
Tarea 2. No se programó en el mes
Tarea 3. No se programó en el mes</t>
  </si>
  <si>
    <t>Tarea 1: Acta gestión sectorial ruta de alteraciones nutricionales</t>
  </si>
  <si>
    <t xml:space="preserve">Tarea 1: La delegada de la Política de Seguridad Alimentaria y Nutricional realiza gestión sectorial con la Subdirección de Aseguramiento de la Secretaria de Salud con el fin de promover el reconocimiento frente a los procesos de aseguramiento para el acceso oportuno a los servicios de salud y que incidan en las acciones de cuidado para el mantenimiento de la salud de las gestantes y lactantes de la Unidad Operativa de Pardo Rubio, como parte de los procesos de adherencia a controles.
Tarea 2: La delegada de la Política de Seguridad Alimentaria y Nutricional realiza planeación metodológica del espacio a desarrollar la jornada de fortalecimiento en la unidad operativa de pardo rubio de la Fundación Sumas frente a las acciones de cuidado para fortalecer las prácticas alimentarias durante la gestación y el periodo de lactancia, así como el reconocimiento de los procesos de aseguramiento para el acceso oportuno a los servicios de salud, en articulación con equipo de aseguramiento y la ruta de alteraciones nutricionales.
Tarea 3: Dentro de lo articulado con la Fundación SUMAS, la delegada de la Política de Seguridad Alimentaria y Nutricional da cumplimiento al compromiso a través del desarrollo de la jornada de fortalecimiento frente a la importancia de las acciones de cuidado durante el embarazo en relación a prevenir alteraciones nutricionales o de malnutrición que incidan en la salud de los bebés y a las mujeres lactantes a través de la identificación de prácticas alimentarias y el reconocimiento frente a los procesos de aseguramiento para el acceso oportuno a los servicios de salud y que incidan en las acciones de cuidado para el mantenimiento de la salud de las gestantes y lactantes de la Unidad Operativa de Pardo Rubio. El espacio se realizó con el acompañamiento de promotora de salud de la Subdirección de aseguramiento de la Secretaria de Salud y la delegada de la política de seguridad Alimentaria y Nutricional, quien realiza a través de un espacio de escucha y reconocimiento de experiencias frente al reconocimiento de los procesos alimentarios durante la etapa de embarazo y su incidencia en la prevención del bajo peso al nacer, situación que afecta las condiciones de salud integral de los bebés, así como la importancia a la adherencia a los controles prenatales y de nutrición para seguimiento oportuno y detección temprana de condiciones que puedan ser tratadas oportunamente. Durante el espacio se contó con la participación de 11 mujeres: 3 jóvenes y 8 adultas, entre las cuales se identifican 4 gestantes y 7 lactantes
</t>
  </si>
  <si>
    <t>Tarea 1: Correo gestión sectorial Subdirección de Aseguramiento SDS
Tarea 2: Ficha Metodológica Jornada de fortalecimiento en prácticas alimentarias y aseguramiento Fundación SUMAS
Tarea 3: Acta Jornada de fortalecimiento en prácticas alimentarias y aseguramiento Fundación SUMAS</t>
  </si>
  <si>
    <t>En articulación con el área de bienestar del SENA de mercadeo, se establece compromiso de realizar actividad dinámica para la sensibilización de los riesgos asociados al consumo de sustancias psicoactivas teniendo en cuenta la identificación de consumo de los aprendices en las zonas aledañas a la institución educativa. Se espera realizar acciones de información y educación frente a los riesgos de manera lúdica y promover habilidades para la vida como estrategia para la prevención y reducción del consumo. La actividad se espera desarrollar en dos jornadas para impactar a los aprendices de jornada día y tarde noche. Este compromiso intersectorial va en línea con el objetivo específico de la política pública de "Fortalecer y/o desarrollar potencialidades en los diferentes escenarios de la vida cotidiana, con énfasis en familia y comunidad, que permita a los ciudadanos prevenir y afrontar el consumo y prevenir la vinculación a la oferta de sustancias psicoactivas".</t>
  </si>
  <si>
    <t>Identificación de consumo frecuente de sustancias psicoactivas fuera de las instalaciones del Sena sede mercadeo evidenciado por el área de bienestar</t>
  </si>
  <si>
    <t>Delegada de la política pública de SPA
Cuidarte</t>
  </si>
  <si>
    <t xml:space="preserve">Proyecto familias Subdirección Local de Integración Social </t>
  </si>
  <si>
    <t xml:space="preserve">Articulación intersectorial en la Mesa Local de Estupefacientes para contar con la participación del proyecto de familias de la Subdirección Local de Integración Social para el desarrollo de una actividad dinámica de fortalecimiento de habilidades para la vida dirigido a los aprendices </t>
  </si>
  <si>
    <t>Articulación sectorial con el Entorno Cuidador Comunitario para el acompañamiento de la estrategia con el equipo Cuidarte con el fin de realizar puesta en escena que sensibilice y contribuya a la prevención del consumo de sustancias psicoactivas en los aprendices del Sena</t>
  </si>
  <si>
    <t>Desarrollo de actividad dinámica de sensibilización del consumo de sustancias psicoactivas dirigida a los aprendices del Sena de mercadeo, la actividad se realizará en dos horarios diferentes, uno en el día y el otro en la noche. El área de bienestar del Sena aportará con la organización y logística de los aprendices para que puedan participar en la actividad</t>
  </si>
  <si>
    <r>
      <t xml:space="preserve">Si se realiza en el marco de la MLE esto debe quedar claro en la planeación, así mismo, relacionar las acciones del sector salud y de otros sectores
</t>
    </r>
    <r>
      <rPr>
        <sz val="11"/>
        <color rgb="FF4472C4"/>
        <rFont val="Aptos Narrow"/>
        <family val="2"/>
      </rPr>
      <t>Ajustado 24/06/2025</t>
    </r>
  </si>
  <si>
    <t>Tarea 1. En la Mesa Local de Estupefacientes se posicionó la actividad proyectada para el mes de junio en el Sena de mercadeo para la sensibilización y prevención de consumo de sustancias psicoactivas. El proyecto de familias de la Subdirección Local de Integración Social confirma su participación en la jornada de día con actividad de fortalecimiento de habilidades para la vida que permita a los aprendices tener herramientas para afrontar y reducir el consumo de sustancias psicoactivas, así como la prevención a la vinculación de la oferta en aquellos que no son consumidores 
Tarea 2. No se programó en el mes
Tarea 3. No se programó en el mes</t>
  </si>
  <si>
    <t xml:space="preserve">1. Acta mesa local de estupefacientes </t>
  </si>
  <si>
    <t>Tarea 1. Se cumplió la tarea en el mes de mayo
Tarea 2. Se realizó articulación sectorial con la estrategia Cuidarte del Entorno Cuidador Comunitario donde se recibió una confirmación en el apoyo para la actividad en el Sena de realizar la puesta en escena de las 8 C del consumo para la reducción de riesgos y daños en ambas jornadas de día y noche. En la puesta en escena incluirán aspectos de salud mental y socializarán las líneas de atención distritales
Adicionalmente, como valor agregado se realizó gestión para contar con el acompañamiento de la Liga Colombiana Contra el Cáncer para realizar prevención del consumo de vapeadores y cigarrillos convencionales, teniendo en cuenta que esta organización se centra en sensibilizar la importancia del autocuidado y la prevención de consumo de sustancias psicoactivas para la mitigación de desarrollar diferentes tipos de cáncer 
Tarea 3. Se ejecutó actividad de prevención y sensibilización frente al consumo de sustancias psicoactivas en el Sena sede de mercadeo, con la participación de la Liga Colombiana Contra el Cáncer, quien sensibilizó y realizó acciones de información frente a los vapeadores y los riesgos en la salud cuando se consumen. Por otro lado, se contó con la participación de las profesionales del proyecto de familias de la Subdirección Local de Integración Social quienes recalcaron la importancia de las habilidades para la vida para la prevención de consumo y una concientización de los factores implicados en la producción, venta y consumo de sustancias psicoactivas. La delegada de la política pública de SPA realizó juego "Quien quiere ser millionario" con preguntas relacionadas a conceptos claves y riesgos del consumo de SPA. Por último, el equipo de Cuidarte realizó puesta en escena frente las 8 C del consumo de alcohol para la reducción de riesgos y daños. La actividad se replicó en horario de día y en horario de noche, teniendo en cuenta las diferentes jornadas de estudio de los aprendices. En total se contó con la participación de 251 aprendices</t>
  </si>
  <si>
    <t>2. Acta articulación Cuidarte
Correo solicitud de acompañamiento Liga
3. Acta actividad de prevención y sensibilización de SPA</t>
  </si>
  <si>
    <t>En articulación con la profesional de la empresa Metro Línea 1, se establece el compromiso de participar en un recorrido de sensibilización dirigido a comerciantes formales, informales y habitantes de calle ubicados en el tramo de la Avenida Caracas, entre la Calle 57 y la Calle 72; debido al aumento de puntos críticos por residuos sólidos y residuos de manejo especial. El recorrido tendrá como eje central la socialización de la normatividad ambiental sobre el manejo adecuado de residuos, el aprovechamiento de los mismos y el Código Nacional de Seguridad y Convivencia Ciudadana (Ley 1801 de 2016), con el objetivo de promover la corresponsabilidad frente a los problemas que afectan la salud integral de las personas, familias y comunidades. Lo anterior da respuesta al objetivo específico de la política que busca fortalecer los procesos de gestión de la salud ambiental para la calidad del agua y el saneamiento básico en Bogotá DC.</t>
  </si>
  <si>
    <t xml:space="preserve">Delegado Política Distrital Salud Ambiental
Delegada Política Pública para el Fenómeno de Habitabilidad en Calle </t>
  </si>
  <si>
    <t>Operador de aseo - Promoambiental
Metro línea 1</t>
  </si>
  <si>
    <t>Articulación con la profesional del operador de aseo Promoambiental, con el fin de sensibilizar a la comunidad sobre la adecuada disposición de residuos sólidos en el espacio público promoviendo prácticas responsables que contribuyan a la reducción de puntos críticos y al mantenimiento de un entorno limpio y sostenible.</t>
  </si>
  <si>
    <t>Articulación con la delegada de la Política Pública Distrital para el Fenómeno de Habitabilidad en Calle, con el fin de facilitar el abordaje a ciudadanos habitantes de calle, permitiendo socializar la oferta sectorial e intersectorial disponible, así como sensibilizar sobre prácticas más responsables en el espacio público, especialmente frente al manejo inadecuado de residuos.</t>
  </si>
  <si>
    <t>Ejecución del compromiso con el fin de fomentar la corresponsabilidad frente a los problemas que amenazan la salud integral de las personas, familias y comunidades, derivados por la disposición inadecuada de residuos mediante un recorrido interinstitucional;  la delegada de la Política Pública Distrital para el Fenómeno de Habitabilidad en Calle socializará la oferta interinstitucional disponible; el operador de aseo abordará el tema de las frecuencias y horarios de recolección, así como, la normativa aplicable en materia ambiental; y, el profesional de Metro Línea Indicará los puntos críticos evidenciados en el corredor de la obra.</t>
  </si>
  <si>
    <t>Tarea 1. Se realizó articulación con la profesional del operador de aseo Promoambiental con el objetivo de sensibilizar a la comunidad sobre la adecuada disposición de residuos sólidos en el espacio público.
Tarea 2. Se realizó articulación con la delegada de la Política Pública Distrital para el Fenómeno de Habitabilidad en Calle, con el fin de facilitar el abordaje a ciudadanos habitantes de calle, lo cual permite socializar la oferta sectorial e intersectorial disponible, así como, identificar nueva población en la localidad. Adicionalmente, la articulación permite reunir esfuerzos conjuntas que dan respuesta a ambas políticas públicas.
Tarea 3.  Se llevó a cabo el recorrido interinstitucional donde se socializó a los comerciantes y habitantes de calle sobre la disposición inadecuada de residuos en el espacio público entre Calle 57 y Calle 72; la delegada de la Política Pública Distrital para el Fenómeno de Habitabilidad en Calle socializó la oferta interinstitucional disponible; el operador de aseo abordó el tema de las frecuencias y horarios de recolección, así como, la normativa aplicable en materia ambiental. En la actividad participaron aproximadamente 6 personas pertenecientes al curso de vida adultez; de las cuales 2 fueron mujeres y 4 hombres.</t>
  </si>
  <si>
    <t>1. Acta articulación Operador de aseo - Promoambiental
2. Acta articulación Delegada Política Pública para el Fenómeno de Habitabilidad en Calle y Delegado Política Salud Ambiental
Ficha metodológica sensibilización manejo adecuado de residuos en espacio público
3. Acta ejecución sensibilización manejo adecuado de residuos en espacio público</t>
  </si>
  <si>
    <t>En el marco de la mesa de trabajo para la intervención de la Zona Rosa, se establece el compromiso de participar en una jornada de limpieza, intervención vectorial y sensibilización a los comerciantes establecidos en el área de influencia; debido a las condiciones sanitarias precarias identificadas en el sector, las cuales favorecen la proliferación de vectores y el deterioro del entorno, generando riesgos para la salud pública. El propósito de esta jornada es promover prácticas responsables en el manejo de residuos y el mantenimiento del espacio público, así como sensibilizar sobre la relación entre el saneamiento ambiental y la prevención de enfermedades. Lo anterior da respuesta al objetivo específico de la política que busca prevenir y atender los posibles eventos transmisibles de origen zoonótico, relacionados con situaciones de vulnerabilidad, emergencia y desastre que eventualmente se presenten en la ciudad.</t>
  </si>
  <si>
    <t>Situación emergente relacionada con el incremento de puntos críticos debido a la inadecuada disposición de residuos sólidos y residuos de manejo especial, lo que ha conllevado a un aumento en la proliferación de roedores.</t>
  </si>
  <si>
    <t xml:space="preserve">Delegado Política Distrital Salud Ambiental
Profesional Veterinario Línea Eventos transmisibles de origen zoonótico
</t>
  </si>
  <si>
    <t>Operador de aseo - Promoambiental
Alcaldía Local de Chapinero
Secretaría Distrital de Seguridad, Convivencia y Justicia</t>
  </si>
  <si>
    <t>Articulación con el profesional veterinario de Vigilancia de la Salud Ambiental, con el fin de coordinar acciones orientadas a la identificación, evaluación y control de riesgos asociados a la presencia de vectores en la Zona Rosa. Esta articulación permite fortalecer las estrategias de vigilancia en salud pública ambiental, promover la prevención de enfermedades transmitidas por animales, y generar recomendaciones técnicas para mitigar impactos en la salud de la comunidad.</t>
  </si>
  <si>
    <t>Ejecución del compromiso orientado a prevenir situaciones de vulnerabilidad en salud pública mediante la atención oportuna de posibles eventos transmisibles de origen zoonótico, el cual se llevará a cabo a través de una jornada de limpieza en la Zona Rosa, con el objetivo de mejorar las condiciones del entorno, reducir la presencia de vectores y promover espacios ambientalmente saludables. Las entidades participantes apoyarán la jornada de limpieza y sensibilización sobre la importancia de mantener adecuadamente las condiciones sanitarias.</t>
  </si>
  <si>
    <t xml:space="preserve">Tarea 1. No se programó en el mes. 
Tarea 2. No se programó en el mes. </t>
  </si>
  <si>
    <t>Tarea 1. Se realizó articulación con la profesional veterinario de Vigilancia de la Salud Ambiental de la línea Eventos Transmisibles de Origen Zoonótico, con el fin de coordinar acciones orientadas mitigar y controlar los riesgos asociados a la presencia de vectores en la Zona Rosa. Esta articulación permitió definir intervenciones conjuntas que benefician a la comunidad, así como, la efectividad de la comunicación sobre la presencia de madrigueras en la localidad.
Tarea 2.  Se llevó a cabo la jornada de limpieza en la Zona Rosa orientado a prevenir situaciones de vulnerabilidad en salud pública con el fin de mejorar las condiciones del entorno, reducir la presencia de vectores y promover espacios ambientalmente saludables. Las entidades participantes apoyarán la jornada de limpieza y sensibilización sobre la importancia de mantener adecuadamente las condiciones sanitarias. En la actividad participaron aproximadamente 6 personas pertenecientes al curso de vida adultez; de las cuales 1 fue mujer y 3 hombres</t>
  </si>
  <si>
    <t>1. Acta articulación línea Eventos Transmisibles de Origen Zoonótico - ETOZ
2. Acta Jornada de Limpieza Zona Rosa</t>
  </si>
  <si>
    <t xml:space="preserve">Víctor Lesmes </t>
  </si>
  <si>
    <t>En articulación con gestora de talento humano de la Subdirección Local de Integración Social se suscribe compromiso intersectorial de realizar charla en salud mental donde se sensibilice la importancia del cuidado en el trabajo y las rutas de atención disponibles para una atención en salud mental. Se identifica como necesidad brindar esta información a los referentes de los diferentes proyectos y al subdirector de la Subdirección Local de Integración Social para la promoción del bienestar en los funcionarios, así como un fortalecimiento debido al aumento de casos con eventos de salud mental que se presentan en los diferentes servicios de la Subdirección. Este compromiso va en línea con la política distrital de salud mental ya que busca la promoción del bienestar emocional, así como la gestión del conocimiento frente a pautas de autocuidado en el trabajo y rutas de atención.</t>
  </si>
  <si>
    <t>Aumento de casos con eventos en salud mental en los servicios de la Subdirección Local de Integración Social de la localidad de Chapinero</t>
  </si>
  <si>
    <t xml:space="preserve">Delegada de la política distrital de Salud Mental 
Cuidarte </t>
  </si>
  <si>
    <t>Articulación sectorial con el Entorno Cuidador Comunitario con el fin de contar con la participación del equipo Cuidarte, Cuidándonos a través del Arte con una puesta en escena que sensibilice la importancia de la salud mental</t>
  </si>
  <si>
    <t xml:space="preserve">Alistamiento de material para la realización de la charla de salud mental priorizando los temas de autocuidado de la salud mental en el trabajo y las rutas de atención disponibles </t>
  </si>
  <si>
    <t>Desarrollo de charla de salud mental dirigida a referentes de la Subdirección Local de Integración Social de la Localidad de Chapinero con el objetivo de sensibilizar la importancia de la salud mental para la promoción del bienestar emocional, así mismo, brindar información sobre líneas y rutas de atención disponibles para la atención en salud mental de la comunidad</t>
  </si>
  <si>
    <t xml:space="preserve">Tarea 1. Se realizó articulación sectorial con profesional del equipo Cuidarte, Cuidándonos a través del Arte donde se obtuvo una confirmación de la participación del equipo con una puesta en escena que expondrá las consecuencias que pueden generarse al no cuidar la salud mental y estar constantemente expuestos a factores estresantes, esto con el objetivo de sensibilizar la importancia del autocuidado y pedir ayuda.
Tarea 2. Se realizó alistamiento de presentación de power point como apoyo visual para la charla de salud mental, donde se estableció un primer ejercicio de construcción conjunta de cómo es percibida la salud mental, posteriormente la definición técnica de salud mental, pautas de autocuidado en el trabajo, líneas de atención en salud mental, rutas de atención integral en salud mental de la subred norte y oferta de consultorios psicológicos universitarios. El desarrollo de estas temáticas permite el cumplimiento de la necesidad del compromiso 
Tarea 3. No se programó en el mes
</t>
  </si>
  <si>
    <t>1. Acta articulación profesional cuidarte
2. Presentación Power Point salud mental</t>
  </si>
  <si>
    <t>Tarea 1. Se cumplió la tarea en el mes de mayo
Tarea 2. Se cumplió la tarea en el mes de mayo
Tarea 3. Se realizó charla de salud mental dirigida a referentes y profesionales de la Subdirección Local de Integración Social de la localidad de Chapinero. La charla fue de manera dinámica donde se contó con la participación del equipo Cuidarte con una puesta en escena para sensibilizar la importancia del autocuidado y se promovió la participación durante la charla con preguntas orientadoras realizadas por la delegada de la política distrital de salud mental. En la charla se brindaron recomendaciones para el cuidado de la salud mental en el trabajo, líneas de atención, rutas y servicios disponibles para la atención en salud mental, así como la importancia y corresponsabilidad en la notificación de casos de conducta suicida. Se contó con la participación de 23 personas, 4 hombres y 19 mujeres, del curso de vida de adultez</t>
  </si>
  <si>
    <t>3. Acta charla de salud mental</t>
  </si>
  <si>
    <t xml:space="preserve">En el marco de la Semana de Concientización y Sensibilización contra el Maltrato, la Violencia y el Abandono en la Vejez, y bajo el lema “Bogotá respeta su historia viva: Encuentro por el Buen Trato a las Personas Mayores”, se desarrollarán dos espacios simbólicos y participativos en la localidad de Chapinero con el propósito de promover una cultura de respeto, dignidad y reconocimiento hacia las personas mayores. Estas actividades buscan generar espacios de reflexión colectiva en torno a las tres dimensiones del buen trato: el trato hacia los demás, hacia uno mismo y el que se espera recibir; además de fortalecer los vínculos intergeneracionales y visibilizar el compromiso comunitario con una vejez libre de estereotipos, edadismos y cualquier forma de violencia. La primera jornada se llevará a cabo el 10 de junio de 2025 en el sector Altos del Cobo del barrio San Luis (UPL 90), mientras que la segunda se realizará el 13 de junio de 2025 en el Centro Día Casa de la Sabiduría de Chapinero. Para ambos encuentros se adelantó un proceso de articulación con la Subdirección Local de Integración Social, a través del referente de vejez, aplicando íntegramente la ficha metodológica distrital del evento.
</t>
  </si>
  <si>
    <t>Semana de Concientización y Sensibilización contra el Maltrato, la Violencia y el Abandono en la Vejez</t>
  </si>
  <si>
    <t xml:space="preserve">Delegada de la Politíca de Envejecimiento y Vejez 
Delegado de la Política Infancia, Infancia y Adolescencia 
Delegada de la Política de Mujer y Equidad de Género </t>
  </si>
  <si>
    <t xml:space="preserve">Subdirección Distrital de Integración Social
Subdirección Local de Integración Social </t>
  </si>
  <si>
    <t>Se articulan acciones con las profesionales de la Subdirección Distrital y Local de Integración Social para coordinar el desarrollo de los espacios comunitarios en San Luis Altos del Cobo y en el Centro Día Casa de la Sabiduría, ambos ubicados en la localidad de Chapinero. En estos encuentros se definirá la metodología y se alinearán los detalles operativos de cada espacio. Por parte de la Subred Norte, participarán los delegados de las políticas de Mujer y Equidad de Género, quien abordará la temática de violencia de género; el delegado de Infancia, quien brindará una charla intergeneracional; y la delegada de la Política de Vejez, quien estará a cargo de la coordinación general del espacio, abordando la temática de la no violencia hacia las personas mayores.</t>
  </si>
  <si>
    <t>Se realizará el alistamiento de los materiales requeridos conforme a lo establecido en la Ficha Técnica Distrital, lo cual incluye el diseño, la compra de insumos y la impresión de un banner y del decálogo del buen trato para ser entregado a las personas mayores participantes. Asimismo, se llevará a cabo la planeación logística del espacio, con el fin de garantizar el adecuado desarrollo de la jornada en coherencia con los objetivos temáticos y metodológicos previamente definidos durante las reuniones de articulación interinstitucional.</t>
  </si>
  <si>
    <t>Para el desarrollo de los espacios simbólicos y participativos con personas mayores en Chapinero, se contará con la articulación intersectorial de actores clave que, desde sus competencias, aportan a una intervención integral; por un lado, la Subred Norte, a través de sus profesionales delegados de las políticas públicas de Vejez, Infancia y Mujer, así como del equipo del Centro de Escucha, orientará las actividades desde un enfoque de salud, derechos y ciclo vital; por otro lado, la Subdirección Local de Integración Social, mediante su gestora territorial, liderará la contextualización institucional, la movilización comunitaria y la promoción del mensaje “Bogotá respeta su historia viva”; adicionalmente, el equipo profesional del Centro Día Casa de la Sabiduría y líderes comunitarios participarán en la convocatoria, ambientación y acompañamiento de las personas mayores, quienes, como protagonistas del proceso, generarán reflexiones, compromisos y expresiones colectivas que visibilizan sus voces; en conjunto, estas acciones permitirán fortalecer el reconocimiento de la dignidad, la autonomía y el buen trato en la vejez, consolidando una respuesta articulada que trasciende lo informativo y promueve transformaciones culturales en el territorio.</t>
  </si>
  <si>
    <t xml:space="preserve">Tarea 1: Se realizaron dos reuniones de articulación con los profesionales de Integración Social; el primer espacio fue con la Gestora Territorial Distrital de Espacios Comunitarios, quien acompañará la actividad que se desarrollará en San Luis Altos del Cobo el día 10 de junio, y en el cual, junto con la red de rumberos de Chapinero, se revisó y se dio lectura a la ficha técnica distrital con el fin de planear el desarrollo de las acciones dirigidas a las personas mayores del grupo, por lo tanto, se definieron los tiempos, el lugar, la organización del espacio, el abordaje de cada temática, el objetivo de la jornada y demás aspectos logísticos, como la distribución de materiales entre las profesionales, a fin de garantizar el cumplimiento de lo establecido en la ficha técnica. Una segunda reunión se llevó a cabo con la Referente de Vejez de la Subdirección Local, con quien se acordó realizar la actividad el día 13 de junio en el Centro Día Casa de la Sabiduría, donde se replicarán las acciones establecidas en la ficha técnica, y se definieron el horario, las acciones a realizar y la metodología que se llevará a cabo. 
Tarea 2: Se realizó el alistamiento de los materiales necesarios para el desarrollo de los espacios programados en San Luis Altos del Cobo y en el Centro Día Casa de la Sabiduría de Chapinero. Para tal fin, se llevó a cabo la impresión de un banner con el decálogo del buen trato hacia las personas mayores, así como la impresión de copias individuales del decálogo para ser entregadas a cada persona mayor participante. Adicionalmente, se adquirieron dulces para ser obsequiados al finalizar la actividad, papel kraft, velas y post-it, insumos que serán utilizados para la construcción de un mural con los mensajes incluidos en la Ficha Técnica Distrital.
Tarea 3: Se llevó a cabo el primer espacio simbólico y participativo con las personas mayores del sector San Luis Altos del Cobo, en la UPZ 89 de la localidad de Chapinero, dando cumplimiento a las acciones establecidas en la Ficha Técnica Distrital. En primer lugar, se realizó la apertura del espacio, en la que se socializaron las dimensiones del buen trato hacia las personas mayores y se dio lectura al Decálogo del Buen Trato; a partir de ello, de manera voluntaria, las personas mayores expresaron sus percepciones y comprensión frente a cada uno de los diez principios contenidos en el decálogo, apoyándose en el banner impreso dispuesto para tal fin. A continuación, se explicó cómo la Política Pública Social de Envejecimiento y Vejez aporta a la construcción de una ciudad en la que todas las personas, sin importar su edad, puedan vivir con dignidad, autonomía y reconocimiento, asumiendo el compromiso de promover estos valores en la vida cotidiana. Posteriormente, se llevó a cabo un acto simbólico que consistió en el encendido de una vela con el propósito de propiciar un momento de reflexión personal, con la indicación de llevarla a casa para utilizarla cuando se requiriera un espacio íntimo de introspección. Seguidamente, se desarrolló la actividad denominada ""Galería Viva"", donde las personas participantes plasmaron acciones relacionadas con el buen trato; adicionalmente, se realizó una charla con enfoque intergeneracional que permitió reconocer experiencias de buen trato (recibido, ofrecido y hacia sí mismo/a), cuestionar estereotipos asociados a la vejez y activar la empatía como herramienta para contrarrestar el edadismo o viejismo. Finalmente, se dio cierre a la actividad mediante un ejercicio de construcción colectiva de una frase alusiva al buen trato, que incluyó no solo las relaciones con las demás personas mayores, sino también el autocuidado y el buen trato hacia uno/a mismo/a. Se contó con la participación de 21 personas mayores (15 mujeres y 6 hombres).
Se realizó el segundo espacio simbólico en la localidad de Chapinero, en el Centro Día Casa de la Sabiduría, en el marco de la conmemoración del Día Mundial de Toma de Conciencia del Abuso y Maltrato en la Vejez. El encuentro abordó temáticas relacionadas con el buen trato, la dignidad y los derechos de las personas mayores, y se desarrolló en articulación con la delegada de la Política de Mujer y el equipo del Centro de Escucha de la Subred Norte. Durante la jornada, se llevó a cabo la lectura y el análisis participativo del Decálogo del Buen Trato, se compartieron compromisos personales frente al respeto y la convivencia, se socializó la herramienta pedagógica del violentómetro para visibilizar las violencias de género, y se desarrolló una actividad al aire libre orientada al fortalecimiento de los vínculos comunitarios. La jornada generó un espacio seguro de reflexión colectiva, promoviendo la escucha activa, el reconocimiento mutuo y la apropiación de derechos por parte de las personas mayores participantes. En total, se abordaron 15 hombres y 56 mujeres.
</t>
  </si>
  <si>
    <t xml:space="preserve">
1. Acta de Articulación Integración Social
2. Materiales de Apoyo
3. Actas de espacios simbolicos (San Luis y Centro día)</t>
  </si>
  <si>
    <t>Se llevará a cabo una jornada de salud y bienestar dirigida a estudiantes del SENA Centro Financiero, en la cual se abordará la Salud Sexual y Reproductiva como eje fundamental para promover el autocuidado, la toma de decisiones informadas y el ejercicio pleno de los derechos sexuales y reproductivos en la juventud. Esta iniciativa se enmarca en los principios de la Política Pública de Juventud de Bogotá, que busca garantizar el acceso a servicios integrales, fomentar la participación activa de las juventudes y contribuir al desarrollo de proyectos de vida dignos. Como resultado de la articulación interinstitucional, se han coordinado acciones con la Gestora Territorial de Juventud de la Subdirección Local de Integración Social de Chapinero, con el fin de contribuir, desde un enfoque comunitario en salud, al fortalecimiento de la salud integral, el bienestar emocional y la consolidación de entornos protectores para las y los jóvenes del territorio. La jornada se desarrollará en las instalaciones del SENA, Sede Financiera, brindando un espacio accesible y familiar para los estudiantes participantes, favoreciendo así su participación activa y reflexiva en las temáticas abordadas.</t>
  </si>
  <si>
    <t xml:space="preserve">Delegado de la política Pública de Juventud
Programa de Ampliado de Inmunización PAI
Entorno Cuidador Educativo </t>
  </si>
  <si>
    <t>Se realiza la gestión a través del Drive interno definido para solicitar al Entorno Educativo la coordinación de su participación en la Jornada de Salud y Bienestar, orientada a la promoción de la salud, la prevención de la enfermedad y el fortalecimiento de la gestión del riesgo en las instituciones educativas</t>
  </si>
  <si>
    <t>Gestión para la participación del equipo PAI de la Subred Norte en la Jornada de Salud y Bienestar del SENA Centro Financiero, con el fin de fortalecer las estrategias de prevención y control de enfermedades inmunoprevenibles mediante la oferta de esquemas de vacunación dirigidos a la población joven, así como sensibilizar sobre la importancia de mantener el esquema completo de vacunas como parte del autocuidado y la salud integral. .</t>
  </si>
  <si>
    <t>Se llevará a cabo la Jornada de Salud y Bienestar en el SENA Centro Financiero, con un abordaje integral dirigido a la población estudiantil en curso de vida juventud, con el fin de promover desde el sector salud prácticas de autocuidado, bienestar emocional y prevención de riesgos. Esta jornada se desarrollará en articulación con el Delegado de la Política Pública de Juventud, el Programa Ampliado de Inmunizaciones (PAI) y la estrategia Entorno Cuidador Educativo, quienes, desde sus respectivos roles, contribuirán a la implementación de acciones orientadas a la salud sexual y reproductiva, la salud mental, los hábitos de vida saludables y la realización de tamizajes para la detección de condiciones crónicas. De esta manera, se busca fortalecer entornos protectores y garantizar el ejercicio pleno de los derechos en esta etapa del ciclo vital.</t>
  </si>
  <si>
    <t>Tarea 1: Se realizó la solicitud para el acompañamiento de los profesionales de Entorno Educativo en la Jornada de Salud y Bienestar del SENA Centro Financiero, con el fin de contar con su participación desde el sector salud mediante la realización de tamizaje cardiovascular, espacios de escucha y diálogo en temas de salud mental y emocional, salud sexual y reproductiva para jóvenes, así como la promoción de hábitos y estilos de vida saludables a través de actividades de actividad física, alimentación saludable y acciones artísticas que dinamizarán la jornada, favoreciendo la participación activa de los estudiantes del SENA
Tarea 2: Se realizó, a través del Drive de solicitud de servicios PAI, la gestión para participar en la Jornada de Salud y Bienestar con los estudiantes del SENA Centro Financiero. En esta actividad se participará con la oferta de servicios sectoriales, mediante la aplicación del esquema completo de vacunación disponible para la población asistente
Tarea 3: Se desarrolló la Jornada de Salud y Bienestar en el SENA Centro Financiero, en la cual participaron los estudiantes de esta sede; en este contexto, el equipo del Programa Ampliado de Inmunizaciones (PAI) se vinculó aplicando un total de 31 biológicos, distribuidos en 4 dosis de sarampión, 7 de tétanos y 20 de influenza. Asimismo, el equipo de Entorno Educativo participó con tamizajes cardiovasculares, orientación en hábitos de vida saludables enfocados en nutrición, y un espacio de actividad física. Además, la profesional en enfermería socializó el tema de salud sexual y reproductiva desde un enfoque preventivo; como complemento, se entregaron 8000 preservativos y se brindaron indicaciones sobre su uso adecuado a 80 jóvenes. En total, se abordaron 220 estudiantes, de los cuales 62 fueron hombres y 160 mujeres, fortaleciendo así la promoción de la salud en este entorno educativo.</t>
  </si>
  <si>
    <t xml:space="preserve">1. Drive Servicios Políticas - Educativo
2. Drive solicitud servicios PAI
3. Acta Desarrollo de Jornada de Salud y Bienestar </t>
  </si>
  <si>
    <t>En respuesta al objetivo de una vida libre de violencia de la Política Pública y en el marco de la priorización de la estrategia Bogotaneidad, la cual busca cambiar hábitos para transformar la ciudad en la cual, para la localidad de Chapinero se priorizó el tema de acoso callejero, debido al aumento de casos notificados por este tipo de violencia. De acuerdo a lo anterior, se realiza articulación con la profesional Enlace Sofia de la Secretaría de la Mujer y la referente de la oficina de género de la Alcaldía Local para desarrollar recorrido intersectorial en la UPZ Chapinero Central, con el fin de dar a conocer la Ruta de Atención a Mujeres Víctimas de Violencia y los servicios sociales y de salud enfocados a la protección de las mujeres de Chapinero. Desde la Subred Norte, se socializará los servicios de salud con enfoque de género, el proceso de canalizaciones en salud y la Ruta de Atención a Víctimas de Violencia Sexual.</t>
  </si>
  <si>
    <t>Situación de aumento en casos de notificación por acoso callejero referida desde la Alcaldía en respuesta a la estrategía Bogotaneidad</t>
  </si>
  <si>
    <t xml:space="preserve">Secretaría de la Mujer_x000D_
_x000D_
Alcaldía Local_x000D_
_x000D_
Policía Nacional_x000D_
_x000D_
Secretaría de Gobierno_x000D_
_x000D_
Secretaría de Seguridad, Convivencia y Justicia_x000D_
</t>
  </si>
  <si>
    <t xml:space="preserve">Alistamiento metodológico para el desarrollo del recorrido intersectorial, definiendo el contenido del volante informativo y los recursos que den respuesta al objetivo formulado, permitiendo que la población asistente apropie los servicios sociales y de salud haciendo el adecuado uso de estos servicios. 
</t>
  </si>
  <si>
    <t>Desarrollo del recorrido intersectorial por la UPZ Chapinero Central, donde se da a conocer las priorizaciones de la Bogotaneidad en este caso para Chapinero el acoso callejero. Desde la Subred Norte se dará a conocer los servicios de salud con enfoque de género, la Ruta de Atención a Víctimas de Violencia Sexual y el proceso de Canalizaciones en salud. Por otro lado, la Secretaría de la Mujer, se dará a conocer la Ruta de Atención a Víctimas de Violencia y servicios de la Casa de Igualdad y Oportunidades, la Secretaría de Seguridad, Convivencia y Justicia, se da a conocer los puntos con mayor inseguridad en la localidad y las estrategias que se adelantan desde la entidad y la Policía, se dará a conocer los servicios de vigilancia y control, así como el proceso de activación de medidas de protección.</t>
  </si>
  <si>
    <t>Tarea 1: Se realizó el alistamiento metodológico del recorrido intersectorial, definiendo los temas que se dieron a conocer a las personas que se aborden en la UPZ Chapinero Central. Así mismo se realizó el diseño de volante informativo donde se especificó los temas priorizados para el desarrollo de acciones promocionales en salud como también los sitios donde puede recibir información sobre la garantía de la salud plena para las mujeres.
Tarea 2: Se llevó a cabo recorrido intersectorial en la UPZ Chapinero Central, buscando sensibilizar a la población transeúnte frente a la prevención del acoso callejero. Durante esta actividad se logró el abordaje de 36 personas a quienes desde la Subred Norte se les dio a conocer los servicios de salud con enfoque de género, la Ruta de Atención a Víctimas de Violencia Sexual y el proceso de atención a casos con barreras de acceso en salud. Desde la Secretaría de la Mujer se socializó la Ruta de Atención a Mujeres Víctimas de Violencia y los servicios de la CIOM. Así mismo, se brindó información sobre las líneas de atención distritales. Adicionalmente, la Secretaría de Seguridad, Convivencia y Justicia dio a conocer las diferentes rutas de atención como prevención de trata de personas, antidiscriminación, entre otras. Finalmente, la Policía dio a conocer los servicios de atención a la ciudadanía y socializó el código de convivencia ciudadana.</t>
  </si>
  <si>
    <t>1. Ficha Metodológica 
Volante Informativo Servicios Mujer
2. Acta recorrido Bogotaneidad-acoso callejero</t>
  </si>
  <si>
    <t xml:space="preserve">En articulación con el equipo psicosocial del Centro Crecer de Chapinero, y en respuesta a la problemática identificada en los espacios de atención directa, donde se ha evidenciado un desconocimiento generalizado por parte de padres y cuidadores sobre el proceso para la obtención del Certificado de Discapacidad Distrital lo cual ha generado barreras en el acceso a servicios, beneficios y rutas de atención, se desarrollará un espacio informativo en el CDC Titos Garzón, dirigido a esta población; en este marco, la Subred Norte participará con su oferta sectorial y, a solicitud de los asistentes, se socializará dicho proceso, se brindará orientación sobre las canalizaciones y el acceso a servicios de salud, y se presentarán acciones complementarias de la estrategia territorial en salud, en cumplimiento del Convenio Interadministrativo 404-2024; estas acciones, coordinadas con Atención al Ciudadano de la Secretaría Distrital de Salud y las facilitadoras PIL de la Subred Norte, aportan al POAL del CLD de Chapinero, ya que fortalecen las redes de apoyo, mejoran el acceso a servicios y contribuyen a la consolidación de la Política Pública de Discapacidad en Bogotá, garantizando el derecho a la información, la inclusión social y la articulación intersectorial.
</t>
  </si>
  <si>
    <t>Se identifica como situación emergente el desconocimiento de padres y cuidadores sobre el proceso para obtener el Certificado de Discapacidad Distrital, lo que limita el acceso oportuno a servicios y beneficios.</t>
  </si>
  <si>
    <t xml:space="preserve">Delegada de la Política Pública de Discapacidad 
Facilitadoras Convenio PIL 404-2024 Subred Norte 
Profesionales Atención al Ciudadano SDS </t>
  </si>
  <si>
    <t>Centro Crecer sin Limites Chapinero</t>
  </si>
  <si>
    <t>Reunión de articulación en la que las profesionales de la Oficina de Atención al Ciudadano de la Secretaría Distrital de Salud presentaron la Estrategia Territorial y confirmaron su participación en el espacio informativo con padres del Centro Crecer de Chapinero, a través de la socialización del proceso para obtener el Certificado de Discapacidad. Sus líneas de acción incluyen orientación sobre derechos en salud, aseguramiento, trámites, canales de atención y el funcionamiento del sistema de salud.</t>
  </si>
  <si>
    <t>Reunión  entre las facilitadoras del Convenio PIL 404-2024 y la delegada de las Políticas de Discapacidad  en Chapinero, con el fin de socializar los componentes del convenio, concertar estrategias de articulación territorial y definir espacios comunitarios para divulgar la oferta dirigida a personas con discapacidad, cuidadores y personas mayores en la localidad.</t>
  </si>
  <si>
    <t>Desarrollo del espacio informativo dirigido a padres de familia del Centro Crecer de Chapinero, en el cual se presentará la oferta sectorial de servicios, el proceso de canalizaciones, la ruta para la obtención del Certificado de Discapacidad Distrital, así como la socialización del Convenio PIL 404-2024 y de la Estrategia Territorial en Salud, desde sus líneas de acción que benefician tanto a personas con discapacidad como a sus cuidadores en la localidad de Chapinero.</t>
  </si>
  <si>
    <t xml:space="preserve">Tarea 1: Se realizó reunión virtual entre la delegada de la Política de Discapacidad en Chapinero y profesionales de la Estrategia Territorial de la Secretaría Distrital de Salud, con el fin de socializar el Modelo de Relacionamiento Integral con la Ciudadanía y articular su implementación en el territorio. Durante el encuentro, se presentó la estrategia de orientación en salud, que busca reducir barreras de acceso y fortalecer la capacidad ciudadana mediante acciones informativas sobre derechos, trámites y servicios. Como resultado, se acordó la participación de las profesionales en la jornada del 19 de junio con padres y cuidadores del Centro Crecer, contribuyendo así a la articulación interinstitucional con enfoque diferencial.
Tarea 2: Reunión entre las facilitadoras del Convenio PIL 404-2024 y la delegada de las Políticas de Discapacidad de Chapinero, con el fin de socializar los componentes del convenio y articular su implementación en el territorio. Durante el encuentro se presentaron las tres líneas de acción del proyecto: entrega de dispositivos de asistencia personal, ciclos de bienestar para personas con discapacidad y cuidadores, y acciones complementarias en salud. Como resultado, se acordó la participación en espacios comunitarios y se definieron estrategias de divulgación en escenarios como el Centro Crecer, fortaleciendo así la territorialización del convenio y su impacto en la población priorizada.
Tarea 3: Se llevó a cabo un espacio informativo en el Centro Crecer de Chapinero, dirigido a madres y cuidadoras de niños y niñas con discapacidad, en el cual se presentó la oferta sectorial de servicios disponible en la localidad, el proceso de canalización para el acceso efectivo a los servicios de salud a través de la Subred Norte, y la ruta para la obtención del Certificado de Discapacidad Distrital, mediante un punto de atención liderado por el equipo de Atención al Ciudadano de la Secretaría Distrital de Salud, logrando la radicación exitosa de documentos por parte de cuatro personas. De manera paralela, la delegada de la Política Pública de Discapacidad socializó a todas las asistentes el paso a paso del proceso de certificación, resolviendo inquietudes y orientando sobre los requisitos necesarios. Así mismo, se presentó el Convenio PIL 404-2024, que ofrece apoyos y beneficios a personas con discapacidad y sus cuidadoras, dando inicio al proceso de inscripción para quienes manifestaron interés. Este espacio se desarrolló en el marco de la Estrategia Territorial en Salud, desde sus líneas de acción enfocadas en la inclusión, la participación comunitaria y la garantía de derechos, beneficiando directamente a las personas con discapacidad y a sus cuidadoras. La jornada finalizó con una ronda de preguntas y respuestas, que permitió resolver dudas, aclarar procedimientos y fortalecer la articulación interinstitucional. Participaron 18 mujeres, madres de los niños y niñas.
</t>
  </si>
  <si>
    <t>1.  Acta de Articulación del Proceso de Orientación e Información – SDS
2. Acta de Socialización y Articulación del Convenio Interadministrativo PIL 404 de 2024
3. Acta Espacio Informativo Centro Crecer</t>
  </si>
  <si>
    <t>En el marco del objetivo de la Política Pública de garantizar la no discriminación y la inclusión social, y en respuesta a la necesidad de crear espacios seguros en la localidad por el incremento de casos de violencia contra las personas de los sectores sociales LGBTIQ+, se genera articulación con el referente local LGBTIQ+ de la Subdirección Local de Integración Social y Policía Nacional para participar en recorrido intersectorial por la UPZ Chapinero Central, dando a conocer los servicios sociales y de salud en garantía de los derechos de las personas diversas. Desde la Subred Norte, se dará a conocer los servicios del equipo territorial Centro de Escucha Más Bienestar LGBTIQ+, Ruta de atención de la Clínica de Género y el proceso de canalizaciones en salud.</t>
  </si>
  <si>
    <t>Necesidad referenciada por la Policía Nacional frente al aumento de casos notificados por violencia contra las personas de los sectores sociales LGBTIQ+</t>
  </si>
  <si>
    <t xml:space="preserve">Subdirección Local de Integración Social
Policia Nacional
Secretaría de Seguridad, Convivencia y Justicia </t>
  </si>
  <si>
    <t xml:space="preserve">Planeación y alistamiento metodológico donde se oriente el abordaje de zonas de alta demanda por violencias basadas en género con población LGBTIQ+, permitiendo definir los temas y materiales para el adecuado desarrollo del recorrido intersectorial.  Así mismo, se realizará el diseño del volante informativo con los servicios de salud de Clínica de Género.
</t>
  </si>
  <si>
    <t>Desarrollo del recorrido intersectorial con el fin de promocionar los servicios de salud y las rutas de atención a población LGBTIQ+, buscando mitigar las barreras de acceso a servicios sociales y salud, así como la apropiación de rutas de atención a violencias basadas en género. Desde la Subdirección Local de Integración Social se dará a conocer los servicios sociales de la Casa LGBTIQ+-Sebastián Romero, adicionalmente, la Policía dará a conocer los servicios de atención ciudadana y la Secretaria de Seguridad, Convivencia y Justicia socializará los servicios de la ruta antidiscriminación y estrategía vigía-LGBTIQ+.</t>
  </si>
  <si>
    <t xml:space="preserve">Tarea 1: Se realizó alistamiento metodológico del recorrido, donde se definió las temáticas como la ruta de acceso a la Clínica de Género y la Ruta de tránsitos saludables que permitirán a la población de los sectores sociales LGBTIQ+ acceder a la garantía de salud. Así mismo, se realizó la construcción del volante informativo el cual es compartido con la Subdirección Local de Integración Social para su respectiva impresión.
Tarea 2: Se ejecutó un recorrido intersectorial LGBTIQ+ en la UPZ Chapinero, donde se abordan personas que se encuentran en establecimientos como peluquerías, bares, zonas universitarias y establecimientos de la manzana del distrito diverso. Durante el recorrido la Subdirección Local de integración Social LGBTI brinda información sobre los servicios de la casa LGBTIQ+ Sebastián Romero y el servicio de atención psicosocial y jurídica. la Subred Norte brindó información sobre el acceso a la clínica de género, la ruta de promoción y mantenimiento en salud, así como los servicios que presta el Entorno Cuidador Comunitario Centro de Escucha MÁS Bienestar LGBTI. Desde la Secretaría de Seguridad, Convivencia y Justicia se brindó información sobre la estrategia Vigía LGBTI y la Policía Nacional realizó un fortalecimiento sobre el manual de convivencia ciudadana y donde se puede acudir para temas de denuncias y acceso a la justicia. En la actividad se logró el abordaje a 26 personas en 11 establecimientos.
</t>
  </si>
  <si>
    <t>1. Ficha Metodológica
Volante Informativo
2. Acta recorrido LGBTIQ+</t>
  </si>
  <si>
    <t>En el marco del Comité Operativo Local del Fenómeno de Habitabilidad en Calle, se estableció la realización de una jornada de servicios en salud como respuesta a la acción conjunta estipulada en el CLOPS de habitabilidad en calle. Esta actividad tiene como objetivo garantizar el derecho a la salud de la población habitante de calle, mediante la implementación de una jornada de atención integral que incluirá asesorías en salud, realización de pruebas rápidas y gestión de citas médicas. La actividad busca mitigar las barreras de acceso que enfrenta esta población en la atención en salud. La jornada se llevará a cabo en las instalaciones de la Alcaldía Local de Chapinero y contará con la participación de la Subdirección Local de Integración Social, Promoambiental y la UAESP. Este compromiso se enmarca en el componente de atención integral e integrada en salud, contemplado en la Política Distrital del Fenómeno de Habitabilidad en Calle, y está orientado a la atención de personas habitantes y en riesgo de habitar la calle.</t>
  </si>
  <si>
    <t>Escucha para Más Bienestar Habitabilidad en calle
PAI 
Capital Salud
Delegada de la política distrital del fenómeno de habitabilidad en calle</t>
  </si>
  <si>
    <t>Subdirección Local de Integración Social
Promoambiental
UAESP</t>
  </si>
  <si>
    <t xml:space="preserve">Gestión del servicio de vacunación del Programa Ampliado de Inmunización (PAI), con el fin de contribuir con la aplicación del esquema de vacunación y prevenir posibles enfermedades.
Gestión y articulación de Capital Salud para acompañar la jornada con orientación del proceso de aseguramiento en salud y la gestión de citas médicas para los ciudadanos habitantes de calle.
</t>
  </si>
  <si>
    <t>Articulación con el Entorno Cuidador Comunitario para contar con el apoyo de la estrategia Escucha para Más Bienestar equipo habitabilidad en calle, con el objetivo de brindar servicio en salud que permitan una atención integral para el componente de como la salud sexual y reproductiva, así como detección temprana de enfermedades de transmisión sexual.</t>
  </si>
  <si>
    <t>Desarrollo de jornada de servicios en salud con la oferta de diferentes estrategias y equipos, que brinden promoción del cuidado de la salud y prevención de enfermedades con el objetivo de garantizar el derecho a la salud y la dignificación de las condiciones de vida de los ciudadanos habitantes de calle. La Subdirección Local de Integración Social brindará la oferta de hogares de paso y servicios sociales para la población. Promoambiental brindará una charla informativa sobre separación en la fuente, y la UAESP realizará acciones de sensibilización dirigidas a los carreteros.</t>
  </si>
  <si>
    <t xml:space="preserve">Tarea 1. Se realizó gestión de solicitud de acompañamiento de Capital Salud para la orientación de afiliaciones y gestión de citas médicas, así mismo, con PAI para la aplicación de vacunas del esquema regular. De ambos servicios se obtuvo la confirmación para el apoyo en la jornada de servicios en salud dirigida a ciudadanos habitantes de calle y en riesgo de estarlo.
Tarea 2. Se realizó articulación con el equipo Escucha para Más Bienestar habitante de calle con el fin de contar con su participación en la jornada de servicios en salud. Como resultado se obtuvo que el equipo participará en la jornada con asesoría en salud, psicología y trabajo social. Además, realizarán toma de pruebas rápidas de VIH, Sífilis y Hepatitis B para la detección temprana de enfermedades de transmisión sexual y así direccionar de manera oportuna a una atención en salud en caso de reactivos.
Tarea 3. No se programó en el mes
</t>
  </si>
  <si>
    <t>1. Correo gestión de acompañamiento Capital Salud
Correo gestión de acompañamiento PAI
2. Acta articulación Escucha para Más Bienestar</t>
  </si>
  <si>
    <t xml:space="preserve">Tarea 1. Se cumplió la tarea en el mes de julio
Tarea 2. Se cumplió la tarea en el mes de julio 
Tarea 3. Se ejecutó jornada de servicios en salud como respuesta al CLOPS de habitabilidad en calle de 2024. En la jornada se contó con los servicios de vacunación, tamizaje de pruebas rápidas de VIH, Sífilis y Hepatitis B, asesorías en salud, asesorías psicosociales, identificación de necesidades en salud, aseguramiento y portabilidad. Adicionalmente, se contó con la oferta social de la Subdirección Local de Integración Social e IDIPRON. En la jornada se logró un abordaje a 45 ciudadanos habitantes de calle, de los cuales 3 fueron mujeres y 42 hombres, de los cursos de vida de juventud, adultez y persona mayor. Se realizaron 14 tamizajes, se aplicaron 11 vacunas de influenza, se realizaron 19 asesorías en salud, 5 asesorías psicosociales, 10 portabilidades y 9 activaciones de cupos para hogar de paso. </t>
  </si>
  <si>
    <t xml:space="preserve">3. Acta jornada de servicios en salud </t>
  </si>
  <si>
    <t>En articulación con la referente del proyecto 7948 habitabilidad en calle de la Subdirección Local de Integración Social, se suscribe compromiso intersectorial de realizar actividad dinámica de promoción de la salud mental y fortalecer las habilidades del equipo de abordaje territorial y los gestores de seguridad de la Alcaldía Local de Chapinero, frente a las temáticas de comunicación asertiva, trabajo en equipo y resolución de conflictos como estrategia para reforzar el trabajo interinstitucional, que se presenta de manera frecuente para el abordaje del fenómeno de habitabilidad en calle. Esta necesidad surge debido a que se han identificado dificultades en la comunicación y en el proceso de abordaje de ambos equipos, lo cual incide de manera negativa en el desarrollo de las acciones y en el bienestar emocional de los trabajadores, generando niveles de estrés. Por lo cual, se establece realizar actividad de fortalecimiento con el fin de prevenir posibles conflictos interpersonales y factores de estrés laboral, así mismo permite fomentar dinámicas relacionales que promuevan el cuidado e importancia de la salud mental, lo cual va en línea con el objetivo principal de la política distrital de salud mental, de garantizar el derecho a la salud mental, entendiéndose como un estado de bienestar dinámico que influyen diferentes factores e incide en el desarrollo y crecimiento de un individuo y sociedad.</t>
  </si>
  <si>
    <t>Necesidad identificada por la referente del proyecto 7948 por dificultades en el desarrollo de una comunicación asertiva y niveles de estrés por parte del talento humano del equipo de abordaje territorial y los gestores de seguridad</t>
  </si>
  <si>
    <t>Cuidarte, Cuidándonos a través del arte
Delegada de la Política Distrital de Salud Mental</t>
  </si>
  <si>
    <t>Subdirección Local de Integración Social 
Alcaldía Local Chapinero</t>
  </si>
  <si>
    <t>Articulación con el estrategia Cuidarte para realizar una puesta en escena que sensibilice la importancia del cuidado de la salud mental y la comunicación asertiva en contexto laboral
Alistamiento del material audiovisual para el desarrollo de la actividad de fortalecimiento en comunicación asertiva, trabajo en equipo y autocuidado en salud mental</t>
  </si>
  <si>
    <t>Desarrollo de actividad dinámica y de fortalecimiento de habilidades dirigida al talento humano de la Subdirección Local de Integración Social y Alcaldía Local, con el objetivo de promover la comunicación asertiva y el trabajo en equipo, buscando mitigar factores que puedan incrementar el estrés en contexto laboral e incidir de manera negativa en el bienestar emocional de los profesionales. Desde la Subdirección Local de Integración Social van a aportar con la gestión del espacio físico para el desarrollo de la actividad y aspectos logísticos.</t>
  </si>
  <si>
    <t>Tarea 1. Se realizó articulación con profesional de apoyo de la estrategia Cuidarte donde se confirmó la participación del equipo de artistas con puesta en escena que sensibilice la importancia del autocuidado de la salud mental y las consecuencias de factores estresantes laborales en la salud mental.
Se realizó alistamiento del material audiovisual con la construcción de una presentación de Power Point con recomendaciones claves para una comunicación asertiva y pasos para la resolución de conflictos, de igual forma, en la presentación se incluyó los recursos digitales de la Secretaría Distrital de la Salud para el fortalecimiento de estos temas y las líneas distritales de atención y apoyo psicosocial.
Tarea 2. No se programó en el mes</t>
  </si>
  <si>
    <t>1. Acta articulación profesional Cuidarte
Presentación power point</t>
  </si>
  <si>
    <t xml:space="preserve">Tarea 1. Se cumplió la tarea en el mes de junio
Tarea 2. Se desarrolló actividad dinámica de fortalecimiento en comunicación asertiva en las instalaciones de la Subdirección Local de Integración Social. Para esto se contó con el apoyo del equipo Cuidarte, Cuidándonos a través del arte, con una puesta en escena frente la importancia de la regulación adecuada de emociones para las relaciones interpersonales y su incidencia en la comunicación de asertiva. Posteriormente, la delegada de la política distrital de salud mental realizó acciones de información y educación frente conceptos claves de la comunicación asertiva, pautas para tener una comunicación asertiva, técnica práctica para llevar a cabo una comunicación asertiva y la incidencia de este tipo de comunicación en la salud mental de los profesionales y el trabajo en equipo. En la actividad participaron 11 funcionarios, 7 mujeres y 4 hombres de los cursos de vida de juventud y adultez.
</t>
  </si>
  <si>
    <t>2. Acta actividad fortalecimiento comunicación asertiva</t>
  </si>
  <si>
    <t>En el marco de reunión Intersectorial para la Atención de la Población Migrante Internacional, las entidades participantes manifestaron la persistencia de dificultades en el acceso a los servicios por parte de esta población. En respuesta a esta situación, se concertó la realización de una jornada intersectorial en la localidad de Chapinero, dirigida a población migrante internacional con estatus regular e irregular, colombianos retornados y comunidad en general. Esta acción se enmarca en el cumplimiento de la política de acogida e inclusión social, específicamente en su objetivo general de promover el acceso a bienes y servicios distritales, garantizando el goce efectivo de los derechos, el fortalecimiento de capacidades y la contribución activa al desarrollo de la ciudad. Los delegados y enlaces interinstitucionales que integran la mesa asumirán el compromiso de coordinar aspectos de planeación y logística para el desarrollo de la jornada, la cual se llevará a cabo en el parque de la Estación de Bomberos de la localidad de Chapinero. Durante la jornada se abordarán temas como el pre registro en el RUMNV para niños y niñas, pruebas rápidas de VIH, afiliación a EPS, orientación sobre la encuesta SISBÉN, acceso a cupos escolares, asesoría jurídica para procesos de regularización migratoria, vacunación, valoraciones de condiciones crónicas y oferta de apoyos sociales.</t>
  </si>
  <si>
    <t xml:space="preserve">Política Pública de Acogida, Inclusión y Desarrollo para las y los nuevos bogotanos (Población Migrante Internacional) en Bogotá D.C </t>
  </si>
  <si>
    <t>Delegado de la Política Pública Acogida, Inclusión y Desarrollo para las y los nuevos bogotanos (Población Migrante Internacional) en Bogotá D.C
Entorno Cuidador Comunitario
Programa Ampliado de Inmunizaciones PAI</t>
  </si>
  <si>
    <t>Subdirección Local de Integración Social 
Estrategia Intégrate</t>
  </si>
  <si>
    <t xml:space="preserve">Planear y coordinar acciones logísticas necesarias para la realización de la jornada dirigida a la población Migrante Internacional en la localidad de Chapinero. Se considera fundamental identificar y gestionar espacios públicos adecuados que permitan la participación activa de la comunidad y faciliten la instalación de las entidades locales e internacionales cooperantes. En articulación con la Alcaldía Local, se gestionará la solicitud de insumos logísticos como mesas, carpas, sillas y sonido, así como la disponibilidad de un espacio adecuado para llevar a cabo la jornada. Adicionalmente, se buscará el apoyo de los equipos de comunicaciones de diferentes entidades para la elaboración de piezas informativas y de difusión. </t>
  </si>
  <si>
    <t>Gestionar servicios sectoriales para la realización de la jornada dirigida a la población migrante internacional, con el propósito de promover el acceso a servicios de salud. En esta actividad se contempla la articulación con el Equipo Ampliado de Inmunización, así como estrategia del Entorno Cuidador Comunitario y su estrategia Cuidarte, orientada a fomentar hábitos de vida saludable en la comunidad. Asimismo, se contará con el programa Cuídate y Sé Feliz, del Entorno Cuidador Comunitario que incluirá valoraciones clínicas y actividades de promoción del autocuidado. La jornada también incorporará acciones desde la estrategia en territorio y la aplicación de pruebas rápidas de VIH, en coordinación con los equipos técnicos y comunitarios, fortaleciendo así la respuesta institucional en favor de la PMI.</t>
  </si>
  <si>
    <t>Desarrollo de la jornada para la población migrante internacional en el parque central Bomberos de Chapinero, donde además de estrategias del sector salud, se contará con la participación de entidades integrantes de la Mesa de Trabajo Intersectorial de Migrantes Chapinero, además de asesoría jurídica para procesos de regularización migratoria, servicios para la atención de la mujer y equidad de género, pre registro RUMV para niños, niñas y adolescentes, ruta para atención a población migrante internacional y participación de agencias de cooperación de respuesta social y de salud.</t>
  </si>
  <si>
    <t>Tarea 1. Se llevó a cabo la planeación y coordinación de la jornada dirigida a la población Migrante Internacional en la localidad de Chapinero, mediante la articulación la alcaldía local, quienes confirmaron el préstamo de los insumos requeridos para el desarrollo de la actividad; 20 mesas, 8 carpas, 30 mesas y equipo de sonido. Adicionalmente, se realizó la pieza comunicativa por parte de la alcaldía local de Chapinero, destacando de manera general los servicios a ofertar. 
Tarea 2. Se llevó a cabo la gestión sectorial de parte del delegado de la política con el Programa Ampliado de Inmunizaciones, mediante el drive de solicitudes, quienes confirmaron la participación en la jornada con las acciones vacunación, según biológicos disponibles. Así mismo, se realizó la solicitud de servicios con el Entorno Cuidador Comunitario, mediante el drive dispuesto para las solicitudes, quienes conformaron el desarrollo de las acciones desde la Estrategia de Cuidarte, Cuídate y Sé Feliz. Finalmente, se confirmó de manera informal la participación del equipo de Enterritorio para la toma de pruebas rápidas de VIH.
Tarea 3. Se desarrolló la jornada intersectorial para la población migrante internacional en el parque central Bomberos de Chapinero. En el desarrollo de la jornada se contó con la participación de la Fundación Panamericana para el Desarrollo (FUPAD), quienes realizaron 21 asesorías legales dirigidas a población migrante con estatus irregular, brindando orientación sobre procesos de regularización, protección internacional y acceso a derechos. Secretaría Distrital de Planeación, brindó asesoría para la encuesta SISBÉN a 16 personas, permitiendo su identificación en el sistema para facilitar el acceso a programas sociales del Estado. Secretaría de Educación, ofreció orientación sobre oferta educativa a 14 ciudadanos migrantes, enfocándose en el acceso a cupos escolares, continuidad académica y procesos de matrícula.  De la misma forma, Secretaría Distrital de Integración Social (SDIS), atendió a un total de 187 personas migrantes, brindando orientación y acceso a servicios sociales, protección, y rutas de atención institucional. AID for AIDS, brindó asesoría en salud sexual y reproductiva a 12 personas, abordando temas de prevención, autocuidado y acceso a servicios especializados. Además, se contó con La Unidad Móvil Casa de Justicia para el acceso a servicios de justicia en el territorio, especialmente a población vulnerable, mediante orientación legal, mediación y resolución de conflictos 5 orientaciones legales relacionadas con conflictos familiares, derechos de los migrantes y acceso a la justicia. El Consejo Noruego para Refugiados (NRC), entregó 120 ayudas humanitarias a población migrante, consistentes en kits de higiene, alimentación y artículos de primera necesidad. A nivel sectorial la estrategia Enterritorio tomó pruebas rápidas de VIH, a 20 personas como parte de la estrategia de detección temprana y promoción de la salud sexual. Desde la estrategia de Cuídate y Sé Feliz del Entorno Cuidador Comunitario, se realizaron valoraciones crónicas a 40 personas (14 hombres y 16 mujeres), contribuyendo al seguimiento y control de condiciones como hipertensión, diabetes y obesidad. Desde Programa de Ampliado de Inmunización PAI se aplicaron un total de 20 dosis de vacunas, Influenza: 15 dosis, Tétano, (mujeres) 3 dosis, Virus del Papiloma Humano (VPH): 2 dosis. Desde la Estrategia Cuidarte, se brindó atención integral a 385 personas, de las cuales 149 fueron hombres y 236 mujeres, a través de servicios de promoción, prevención y diagnóstico básico. Desde la Estrategia Intégrate, se realizaron 24 caracterizaciones, permitiendo identificar necesidades específicas de la población para su posterior canalización a programas sociales, Capital Salud EPS, Se realizaron 50 procesos de aseguramiento.</t>
  </si>
  <si>
    <t>1. Correo respuesta alcaldía local solicitud de insumos
Pieza Comunicativa Jornada población Migrante Internacional
2. Drive Jornadas Comunitario APS Políticas PAI
3. Acta jornada poblacion migrante Chapinero</t>
  </si>
  <si>
    <t>En el marco de la Política Pública de Primera Infancia, Infancia y Adolescencia del Distrito, que busca garantizar el ejercicio pleno de los derechos de las niñas y los niños desde la gestación hasta los 12 años, la salud oral se reconoce como un componente fundamental para su desarrollo integral, al incidir en la nutrición, el lenguaje, la socialización y la autoestima. Por ello, es clave fomentar desde la primera infancia hábitos de higiene bucal que prevengan enfermedades como la caries temprana, una de las afecciones crónicas más comunes en esta población. En el contexto de la conmemoración del Día Nacional de la Salud Bucal en julio, se articulan acciones con el equipo de Integración Social Local para desarrollar actividades en los jardines infantiles Casa de las Hadas, Juan XXIII y Hadas de los Sueños, orientadas a promover estilos de vida saludables y fortalecer el derecho a la salud mediante intervenciones educativas, lúdicas y preventivas desde los primeros años de vida.</t>
  </si>
  <si>
    <t xml:space="preserve">Delegado de la Política Pública de Primera Infancia, Infancia y Adolescencia 
Delegada de la Política Pública de Salud Oral </t>
  </si>
  <si>
    <t>Reunión de articulación con la delegada de Salud Oral de la Subred Norte con el fin de definir las acciones a realizar en los jardines infantiles Casa de las Hadas, Juan XXIII y Hadas de los Sueños, donde se desarrollará un proceso de fortalecimiento en salud oral dirigido a niños y niñas. En este sentido, se requiere su participación en cada uno de los espacios, por lo cual se establecen las orientaciones generales de intervención. Así mismo, la definición de los aspectos logísticos como la programación de fechas y horarios, el alcance de las actividades; las cuales incluirán educación en higiene oral y valoración inicial, con el propósito de promover hábitos saludables desde la primera infancia y garantizar una intervención articulada y oportuna.</t>
  </si>
  <si>
    <t>Desarrollo de un espacio educativo dirigido a los niños y niñas de los jardines infantiles Casa de las Hadas, Juan XXIII y Hadas de los Sueños, con el propósito de fortalecer en los menores los hábitos relacionados con la salud bucal desde un enfoque preventivo, mediante la realización de actividades lúdicas apropiadas para esta etapa del curso de vida. La convocatoria estará a cargo del equipo de Integración Social, mientras que el desarrollo de las actividades estará liderado por la profesional delegada de Salud Oral de la Subred Norte, garantizando una intervención integral, pedagógica y acorde a las necesidades de la primera infancia.</t>
  </si>
  <si>
    <t xml:space="preserve">Tarea 1 : Se llevó a cabo la reunión de articulación con la delegada de la Política de Salud Oral de la Subred Norte, logrando como resultado principal la definición conjunta de un plan de intervención en salud oral para los jardines infantiles Casa de las Hadas, Juan XXIII y Hadas de los Sueños. A partir de este encuentro, se concretaron aspectos fundamentales como la elaboración y validación de la ficha metodológica, la programación específica de fechas y horarios para el desarrollo de las actividades, así como el alcance de las mismas, las cuales incluyen sesiones educativas sobre higiene oral y valoraciones iniciales. Esta articulación permitió avanzar efectivamente en la planeación técnica y logística de la intervención, garantizando una estrategia ajustada al contexto institucional y orientada a promover hábitos saludables desde la primera infancia, en línea con los objetivos establecidos inicialmente.
Tarea 2: No se programan acciones en el mes </t>
  </si>
  <si>
    <t xml:space="preserve">1. Acta de Articulación Delegada de Salud Oral 
</t>
  </si>
  <si>
    <t>Tarea 1: Se cumplio la tarea en el mes de junio.
Tarea 2: Se llevaron a cabo actividades didácticas en los jardines infantiles Casa de las Hadas, Juan XXIII y Hadas de los Sueños, en las que, de manera sencilla y participativa, se enseñó a los niños, niñas y cuidadores la técnica adecuada de cepillado dental, fomentando la adopción de hábitos saludables en su rutina diaria; estas dinámicas incluyeron juegos de participación activa, donde los niños y niñas explicaron cómo realizan el cepillado y cómo debe hacerse correctamente. Asimismo, se reforzó la importancia de cepillarse los dientes al menos tres veces al día y de visitar al odontólogo de manera periódica. En total, se abordaron 131 niños y niñas, distribuidos así: en el Jardín Infantil Juan XXIII participaron 20 niñas, 18 niños y 6 cuidadores; en el Jardín Infantil Casa de las Hadas, 25 niñas, 18 niños y 4 cuidadores; y en el Jardín Infantil Hadas de los Sueños, 23 niñas, 21 niños y 3 cuidadores. En consecuencia, se logró sensibilizar a la comunidad educativa sobre la importancia del autocuidado en salud oral desde la primera infancia, fortaleciendo la corresponsabilidad entre las instituciones, cuidadores y niños y niñas en el desarrollo de hábitos saludables que contribuyan a su bienestar integral.</t>
  </si>
  <si>
    <t>2. Acta de ejecución Jardín Infantil Juan XXIII
Acta de ejecución Jardín Infantil Hada de los Sueños
Acta de ejecución Jardín Infantil Casa de las Hadas</t>
  </si>
  <si>
    <t>En articulación con la Secretaría Distrital de Seguridad, Convivencia y Justicia se suscribe compromiso de realizar actividad de sensibilización y prevención de consumo de sustancias psicoactivas en el parque Hippies, teniendo en cuenta que, según lectura territoriales de la Secretaría de Seguridad, se ha evidenciado una problemática recurrente frente consumo, inseguridad y criminalidad. La actividad se realizará de manera articulada con la Subdirección local de Integración Social proyecto adultez, Alcaldía Local, Policía y Secretaría de Seguridad, Convivencia y Justicia. Por parte de la Subred Norte, se demanda informar a las personas transeúntes en el parque los riesgos asociados al consumo de sustancias psicoactivas y las líneas de atención distritales. El presente compromiso va en línea con el objetivo específico de la política pública, que implica incidir en los imaginarios, significados y concepciones que se han construido socialmente alrededor de la oferta y la demanda de alcohol, tabaco y otras sustancias psicoactivas, para promover una cultura preventiva frente a este fenómeno.</t>
  </si>
  <si>
    <t>Lectura territorial de Secretaría Distrital de Seguridad, Convivencia y Justicia de aumento de inseguridad, criminalidad y consumo en parque Hippies</t>
  </si>
  <si>
    <t>Delegada de la Política Pública de SPA
Entorno Cuidador Comunitario</t>
  </si>
  <si>
    <t xml:space="preserve">Secretaría Distrital de Seguridad, Convivencia y Justicia
Alcaldía Local
Subdirección Local de Integración Social
</t>
  </si>
  <si>
    <t xml:space="preserve">Articulación con la estrategia PID del entorno Cuidador Comunitario para contar con el acompañamiento en la actividad y brindar información frente los riesgos asociados al consumo de sustancias psicoactivas </t>
  </si>
  <si>
    <t>Ejecución actividad de sensibilización y prevención del consumo de sustancias psicoactivas en el parque Hippies dirigido a los transeúntes del parque, con el fin de brindar información y educar frente los riesgos asociados al consumo en diferentes ámbitos de la vida de la persona para contribuir a una mitigación del consumo y fomentar la toma de decisiones responsables. La Secretaría Distrital de Seguridad, Convivencia y Justicia junto con la Alcaldía Local brindarán información frente la normativa del consumo en espacio público y la Subdirección Local de Integración Social brindará la oferta de servicios y realizará sensibilización frente el consumo como factor de riesgo para el fenómeno de habitabilidad en calle</t>
  </si>
  <si>
    <t xml:space="preserve">Tarea 1. Se realiza la articulación con profesional de la estrategia PID del Entorno Cuidador Comunitario, donde se logra la confirmación del apoyo del equipo con acciones de información y educación frente la prevención y reducción de riesgos y daños del consumo de sustancias psicoactivas dirigido a comunidad en el parque Hippies. Así mismo, la oferta que poseen para personas que se inyectan drogas para la reducción de enfermedades de transmisión sexual.
Tarea 2. Se logra realizar la actividad de sensibilización y prevención de consumo de sustancias psicoactivas con el abordaje a 27 personas incluyendo 2 ciudadanos habitantes de calle, de los cursos de vida de juventud y adultez en el parque Hippies. Durante la actividad se brinda información frente los riesgos en salud por el consumo de sustancias psicoactivas, puntualmente, del consumo de cigarrillo, alcohol y marihuana, de igual manera, la Secretaría Distrital de Seguridad, Convivencia y Justicia, y la Alcaldía Local, brinda información sobre las restricciones del consumo de SPA en sitios abiertos al público, tales como parques. Adicionalmente, la Subdirección Local de Integración Social brindó la oferta de hogares de paso a los ciudadanos habitantes de calle abordados y a la comunidad general sensibilizó frente el consumo como factor de riesgo para el fenómeno de habitabilidad en calle
</t>
  </si>
  <si>
    <t>1. Acta articulación profesional PID
2. Acta actividad de prevención y sensibilización del consumo de sustancias psicoactivas</t>
  </si>
  <si>
    <t>En respuesta a la situación emergente identificada, que evidencia un posible incremento de casos sospechosos de tuberculosis y lepra en personas mayores del sector San Luis Altos del Cobo, así como barreras en el acceso a información y atención oportuna, se realizará un espacio integral en el salón comunal del barrio dirigido a esta población, con el propósito de fortalecer sus conocimientos sobre estas enfermedades infecciosas; durante la jornada, las y los participantes podrán consultar con el profesional de la Subred sobre sintomatología, medidas de prevención, uso adecuado de medicamentos y tratamientos complementarios; posteriormente, se desarrollará una actividad lúdica para reforzar los aprendizajes de manera participativa. Esta acción, articulada con la gestora territorial de la Subdirección Distrital de Integración Social, se enmarca en la Dimensión 2 “Vivir bien en la vejez” de la Política Pública Social para el Envejecimiento y la Vejez de Bogotá, específicamente en el eje de seres saludables y activos, al promover el acceso a información en salud, la prevención de enfermedades y el fortalecimiento del autocuidado, contribuyendo así a mejorar la calidad de vida y el bienestar integral de las personas mayores en su entorno comunitario.</t>
  </si>
  <si>
    <t>Se identifica un posible incremento de casos sospechosos de tuberculosis y lepra en personas mayores del sector San Luis Altos del Cobo, así como barreras en el acceso a información y atención oportuna.</t>
  </si>
  <si>
    <t xml:space="preserve">Delegada de la Política Pública Social de Envejecimiento y Vejez.
Profesional Psicosocial del programa de enfermedades transmisibles GEPISP </t>
  </si>
  <si>
    <t xml:space="preserve">Subdirección Distrital de Integración Social </t>
  </si>
  <si>
    <t>Se llevará a cabo una reunión de articulación con el profesional de GEPISP, con el fin de convocar a la participación en el espacio dirigido a las personas mayores del sector San Luis Altos del Cobo, en la localidad de Chapinero. Durante este encuentro se pondrán en contexto las particularidades de la población a abordar y se definirá la fecha, la hora y el lugar en los que se desarrollará la actividad.</t>
  </si>
  <si>
    <t>Se desarrollará un espacio dirigido a las personas mayores del sector San Luis Altos del Cobo, en respuesta a la solicitud de información sobre enfermedades infecciosas. En primer lugar, se llevará a cabo una sesión informativa a cargo del profesional de GEPISP, quien, además de abordar las generalidades de estas patologías, explicará las principales medidas de prevención y las acciones a tomar en caso de confirmación diagnóstica. De igual manera, se referirá al manejo adecuado en la toma de medicamentos y a los controles que realiza la Secretaría Distrital de Salud a los pacientes confirmados. A continuación, se desarrollará una actividad lúdica que permitirá reforzar los conocimientos adquiridos de manera dinámica y participativa. Finalmente, se abrirá un espacio de preguntas y respuestas, en el cual las personas asistentes podrán resolver dudas e inquietudes relacionadas con el tema.</t>
  </si>
  <si>
    <t>Tarea 1: Se realizó reunión de articulación con el profesional del componente GEPISP, en la que se coordinaron acciones para llevar a cabo una jornada de fortalecimiento en salud dirigida a las personas mayores del sector San Luis Altos del Cobo; dado que esta población enfrenta barreras de acceso por motivos de movilidad, se acordó realizar un encuentro territorial con enfoque en enfermedades infecciosas como tuberculosis y lepra, el cual se desarrollará el 15 de julio de 2025 en el salón comunal del sector, con condiciones logísticas previamente verificadas. 
Tarea 2: Se realizó espacio de fortalecimiento en salud con personas mayores del barrio San Luis Altos del Cobo, con el propósito de brindar información clave sobre la prevención y el manejo de enfermedades infecciosas como la tuberculosis y la lepra. La jornada incluyó una intervención pedagógica, una actividad lúdica de refuerzo y una ronda de preguntas con participación activa de la comunidad. En total participaron 26 mujeres y 3 hombres. Al finalizar, se extendió la invitación a las personas asistentes a participar en la próxima jornada de vacunación, resaltando su importancia para la prevención de enfermedades y la protección de la salud individual y colectiva. Esta acción se enmarca en la Política Pública “Vivir Bien en la Vejez” y promueve el autocuidado, el acceso a la información en salud y la participación comunitaria desde un enfoque territorial y de derechos.</t>
  </si>
  <si>
    <t xml:space="preserve">1. Acta Articulación Acciones GEPISP
2. Acta Fortalecimiento Enfermedades Infecciosas </t>
  </si>
  <si>
    <t>En el marco del POAL, y específicamente desde la Línea Estratégica 2 de acceso y accesibilidad, se coordina, de manera articulada, con las profesionales de los Jardines Infantiles de Integración Social en la localidad, un espacio orientado al fortalecimiento del proceso de solicitud del certificado de discapacidad. En este encuentro, además de brindar una orientación detallada sobre el paso a paso para realizar la solicitud, también se convocará a los coordinadores de dos fundaciones que, de manera institucionalizada, atienden a niños y niñas con discapacidad que, pese a haber iniciado el trámite, aún no han logrado obtener el certificado de manera efectiva. Por tal motivo, se articulan acciones con la profesional de provisión de servicios de la Secretaría Distrital de Salud, quien, a su vez, se encargará de validar cada caso, con el fin de ofrecer soluciones concretas, oportunas y ajustadas a las necesidades identificadas. Asimismo, se presentará la oferta de servicios de la Subred, y se socializará el proceso de canalización institucional, lo cual permitirá avanzar en la vinculación efectiva a servicios y rutas de atención. En consecuencia, esta acción contribuye a cerrar brechas de acceso, garantizar derechos y promover la inclusión de la primera infancia con discapacidad, desde un enfoque intersectorial, integral y territorial.</t>
  </si>
  <si>
    <t>Dificultad persistente que enfrentan niños y niñas institucionalizados con discapacidad para obtener el certificado de discapacidad</t>
  </si>
  <si>
    <t xml:space="preserve">Delegada de la Política de Discapacidad
Profesional Provisión de Servicios SDS </t>
  </si>
  <si>
    <t>Se realizará una reunión con la profesional del Área de Provisión de Servicios de la Secretaría Distrital de Salud de Bogotá, con el objetivo de articular su participación en una jornada de socialización sobre el proceso para la obtención del Certificado de Discapacidad, y buscar su acompañamiento en el seguimiento a las fundaciones de la localidad que atienden a niños y niñas en condición de institucionalización, quienes requieren con urgencia dicho certificado para acceder a servicios especializados, programas de apoyo, y rutas de atención integral en salud, educación y protección social. Esta acción permitirá avanzar en la garantía de derechos, mejorar la oportunidad en la respuesta institucional, y promover una inclusión efectiva desde un enfoque intersectorial</t>
  </si>
  <si>
    <t>Se llevará a cabo el desarrollo de un espacio informativo en el Centro Amar de Chapinero, dirigido a las profesionales de los Jardines Infantiles de Integración Social y a los coordinadores de dos fundaciones que atienden a niños y niñas con discapacidad bajo modalidad institucional. Este encuentro tiene como propósito brindar orientación sobre el proceso de solicitud del certificado de discapacidad, documento requerido para el ingreso oportuno de estos niños al sistema escolar. Además, se socializará la oferta de servicios de la Subred Norte, así como el proceso de canalización establecido para la gestión de casos en salud, con el fin de garantizar el acceso efectivo a los servicios y la articulación interinstitucional para la atención integral de la primera infancia con discapacidad.</t>
  </si>
  <si>
    <t xml:space="preserve">Tarea 1: Se llevó a cabo una reunión de articulación con la profesional del Área de Provisión de Servicios de la Secretaría Distrital de Salud, con el fin de contextualizarla respecto a la población que asistirá a la jornada de socialización del proceso para la obtención del Certificado de Discapacidad en Bogotá. Durante el encuentro, se definieron los temas a abordar, así como los detalles logísticos necesarios para su participación en la actividad.
Tarea 2: Se llevó a cabo un espacio de reunión dirigido a las profesionales de los Jardines Infantiles de Integración Social, donde asisten niños y niñas con discapacidad, así como a los coordinadores de fundaciones que operan bajo modalidad de institucionalidad. Durante este encuentro se brindó orientación y fortalecimiento sobre el proceso para la obtención del certificado de discapacidad en Bogotá, requisito fundamental para el ingreso al sistema educativo. Adicionalmente, se socializó la oferta de servicios de la Subred Norte y el proceso de canalización de casos para la atención en salud de los niños bajo esta modalidad. Como resultado del espacio, se logró identificar varios casos que enfrentan barreras en la expedición del certificado, por lo cual se acordó programar un nuevo encuentro directamente en la Secretaría Distrital de Salud, con el fin de brindar acompañamiento técnico en la radicación adecuada de los documentos requeridos y así garantizar la finalización efectiva del trámite para cada uno de los casos priorizados. Se conto con la asistencia de 7 profesionales. </t>
  </si>
  <si>
    <t>1.  Acta Articulación SDS Provisión de Servicios
2. Acta reunión Centro Amar Certificado de Discapacidad</t>
  </si>
  <si>
    <t>En el marco de la sesión ordinaria de la Mesa UTA LGBTI, se realiza articulación con la Subdirección Local de Integración Social y la Secretaría de Planeación, con el fin de participar en el festival distrito diverso de Chapinero; evento con el cual se da cierre al mes de la igualdad y conmemoración del orgullo LGBTI, promoviendo los servicios sociales y de salud disponibles para personas de los sectores sociales LGBTI. Dicha actividad se realizará en el parque Hippies de la localidad, donde desde la Subred Norte se apoyará con atenciones psicosociales y pruebas rápidas VIH, Sífilis y Hepatitis B por parte del Centro de Escucha. Asimismo, se llevará a cabo la socialización de la Ruta de Atención a Tránsitos Saludables y Clínica de Género por parte del proceso de Gestión y Análisis de Políticas. Lo anterior en respuesta al objetivo de fomentar la cultura ciudadana inclusiva de la Política Pública.</t>
  </si>
  <si>
    <t>Delegada de la Política Pública para la Garantía Plena de Derechos de las Personas LGBTI
Entorno Cuidador Comunitario-Escucha MÁS Bienestar LGBTI</t>
  </si>
  <si>
    <t xml:space="preserve">Subdirección Local de Integración Social
Secretaría Distrital de Planeación
Alcaldia Local Chapinero </t>
  </si>
  <si>
    <t>Articulación sectorial con el Entorno Cuidador Comunitario con el fin de gestionar para la participación del equipo Escucha MÁS Bienestar LGBTI, con asesorías psicosociales y toma de pruebas rápidas, VIH, Sífilis y Hepatitis B.</t>
  </si>
  <si>
    <t>Desarrollo del Festival Distrito Diverso de Chapinero, con el fin de dar cierre al mes de la igualdad y conmemoración del orgullo LGBTI a nivel distrital, buscando promocionar los servicios de salud y las rutas de atención a población LGBTIQ+, desde el entorno cuidador comunitario-Escucha MÁS Bienestar LGBTI se realizará la toma de pruebas rápidas VIH, Sífilis y Hepatitis B, asesorías psicosociales, así como, la socialización de derechos sexuales y reproductivos. Desde la Subdirección Local de Integración Social se dará a conocer los servicios sociales de la Casa LGBTIQ+-Sebastián Romero. Adicionalmente, la Secretaría Distrital de Planeación estará a cargo del proceso logístico del evento. Finalmente, la Alcaldía Local estará a cargo de la convocatoria ciudadana.</t>
  </si>
  <si>
    <t>Tarea 1: Se llevó a cabo articulación con la Psicóloga del equipo Escucha para MÁS Bienestar LGBTI, quien confirmó asistencia al festival con asesorías psicosociales y toma de 20 pruebas rápidas VIH, Sífilis y Hepatitis B. Adicionalmente, realizara fortalecimiento frente violencias basadas en género.
Tarea 2: Se llevó a cabo el Festival Distrito Diverso de Chapinero, con el propósito de dar cierre al mes del orgullo LGBTI, durante la jornada se contó con la participación de la Subred Norte a través del Entorno Cuidado Comunitario con el equipo de escucha para MÁS Bienestar LGBTI, quienes tomaron 20 pruebas VIH, Sífilis y Hepatitis B así como asesorías psicosociales y fortalecimiento frente a la prevención de violencias basadas en género. Desde el proceso de Gestión y Análisis para las Políticas, se dio a conocer la ruta de atención de la Clínica de Género, las EPS con las que se tiene convenio y el proceso de atención de la Ruta de tránsitos saludables. Así Asimismo, la Subdirección Local de Integración Social socializó la oferta de servicios sociales de la entidad, específicamente el de la Casa LGBTI Sebastián Romero. La Alcaldía Local diseñó y socializó la pieza comunicativa del evento, permitiendo la convocatoria de la ciudadanía y la Secretaría de Planeación realizó todo el proceso logístico del evento, contando con carpas, sillas, sonido, entre otros.</t>
  </si>
  <si>
    <t>1. Acta de articulación Esucha MÁS Bienestar LGBTI
2. Acta Festival Distrito Diverso Chapinero</t>
  </si>
  <si>
    <t>En coherencia con el objetivo del Sistema Distrital del Cuidado de reconocer, redistribuir, reducir y recompensar el trabajo de cuidado, y en el marco de la conmemoración del mes de las personas cuidadoras, se genera articulación con la coordinadora de la Manzana Local del Cuidado de la localidad, buscando garantizar el acceso de las mujeres cuidadoras a servicios sociales y de salud. Lo anterior, debido a que, por la ubicación geográfica de sus viviendas, muchas mujeres beneficiarias enfrentan barreras para acceder a los servicios disponibles en la localidad. La Subred Norte participará activamente en la feria de servicios, mediante la socialización de su oferta institucional con enfoque de género, la canalización a servicios de salud pertinentes y el agendamiento de citas médicas a través del Consultorio Médico de Mujer. Asimismo, se contará con la participación del delegado de la Política de Salud Ambiental, quien socializará la importancia de la economía circular como propuesta alternativa para el desarrollo de emprendimientos. Este compromiso busca aportar de manera concreta a la mejora de la calidad de vida de las mujeres cuidadoras y al fortalecimiento de la red de cuidado en el territorio.</t>
  </si>
  <si>
    <t>Delegada de la Política Pública de Mujer y Equidad de Género
Delegado de la Política Pública de Salud Ambiental</t>
  </si>
  <si>
    <t>Secretaría de la Mujer</t>
  </si>
  <si>
    <t xml:space="preserve">Alistamiento del material e insumos necesarios para la socialización de los servicios de salud con enfoque de género, servicios disponibles en la Manzana del Cuidado, y Escucha MÁS Bienestar MujerEsalud.
</t>
  </si>
  <si>
    <t xml:space="preserve">Desarrollo de la feria de servicios en la Manzana Local del Cuidado, con el propósito de dar a conocer la oferta de servicios de salud con enfoque de género, promoviendo el acceso efectivo a la salud plena de las mujeres. Durante la jornada, se socializará el proceso de canalizaciones en salud y se explicará el procedimiento de agendamiento de citas en el Consultorio Médico de Mujer del Hospital de Chapinero, buscando la mitigación de las barreras de acceso en salud de mujeres beneficiarias de la manzana local. 
Adicionalmente, desde la Política de Salud Ambiental, se presentarán estrategias y alternativas de economía circular orientadas a que las mujeres cuidadoras puedan generar ingresos propios, contribuyendo así a su bienestar integral y a la mejora de su calidad de vida. Finalmente, desde la Secretaría Distrital de la Mujer estará a cargo de la convocatoria del evento y, en coordinación con la profesional Enlace Sofía, se llevará a cabo la socialización de la Ruta de Atención a Mujeres Víctimas de Violencia, como parte fundamental de la garantía de derechos y protección de las mujeres en el territorio.
</t>
  </si>
  <si>
    <r>
      <rPr>
        <sz val="11"/>
        <color rgb="FF000000"/>
        <rFont val="Arial Narrow"/>
        <family val="2"/>
      </rPr>
      <t xml:space="preserve">
Maravilloso el proceso de articulación con la PP de Ambiente, ver otras formas y líneas que contribuyan tanto a la salud como al bienestar de la ciudadanía y el contexto ambiental, es un reto constante, y estos espacios son potentes para aportar en ello. Solo para la reflexión, no sé si la palabra sea "efectiva" al momento de hablar de acceso a servicios sociales y de salud, ya que, para ello, no solo basta la información, sino también entra la calidad, oportunidad entre otros. 
¡Gracias!
</t>
    </r>
    <r>
      <rPr>
        <sz val="11"/>
        <color rgb="FF4472C4"/>
        <rFont val="Arial Narrow"/>
        <family val="2"/>
      </rPr>
      <t xml:space="preserve">Ajustado 25/08/2025. Se tuvo en cuenta la observación frente al uso de la palabra "efectiva"
</t>
    </r>
  </si>
  <si>
    <t xml:space="preserve">Tarea 1: Se llevó a cabo el alistamiento metodológico, donde se definió el objetivo, el cual busca socializar los servicios de salud disponibles para la atención de mujeres cuidadoras. Asimismo, se definieron los insumos como sillas, mesas, listados de asistencia, presentación PowerPoint y el volante con los servicios del equipo de Escucha Más Bienestar MujerEsalud y las temáticas a tratar. Desde la Subred Norte, se abordará el proceso de canalizaciones en salud, servicios de salud con enfoque de género y consultorio médico para mujeres. 
Tarea 2: Se desarrolló feria de servicios en el marco del mes de las personas cuidadoras, donde se logró la participación de 22 personas beneficiarias de la Manzana Local del Cuidado. Durante la feria se dieron a conocer los servicios de salud con enfoque de género enmarcados en el cuidado de la salud plena de las mujeres y el proceso de canalizaciones de la Subred Norte. Asimismo, se logró el agendamiento de 5 mujeres a citas por medicina general y 2 para atención por psicología a través del consultorio médico del Hospital Chapinero. Por otro lado, desde la Política Pública de Salud Ambiental se dio a conocer la acción conjunta "Chapimetro" y la Política Pública, haciendo énfasis en la promoción de la economía circular a través de emprendimientos sostenibles basados en reciclaje, reutilización y transformación de materiales. Finalmente, desde la Secretaría de la Mujer, se da a conocer la ruta de atención a mujeres víctimas de violencia, los servicios de la CIOM y procesos de fortalecimiento de las mujeres de la localidad. </t>
  </si>
  <si>
    <t>1. Presentación Powerpoint Servicios para Mujeres 
Volante Informativo
Ficha metodológica
2. Acta Feria de Servicios Cuidadoras MLC</t>
  </si>
  <si>
    <t xml:space="preserve">Maravilloso! Importante continuar aunando esfuerzos para el reconocimiento de los servicios del consultorio y de piscología.
Gracias!
</t>
  </si>
  <si>
    <t>En el marco del desarrollo del Comité Operativo Local de Juventud, se llevará a cabo la conmemoración del Mes de la Juventud mediante una jornada interinstitucional que, en articulación con las entidades participantes, integrará la oferta sectorial de la Subred Norte; entre los servicios dispuestos se encuentran la aplicación de vacunas a través del Programa Ampliado de Inmunizaciones (PAI), la toma de pruebas rápidas de VIH con el programa Te Cuidamos, orientación en salud sexual y reproductiva, y actividades del componente Entorno Cuidador Comunitario. Esta jornada se realizará en el Parque de los Hippies de Chapinero y tiene como finalidad contribuir a las prioridades establecidas en las Políticas Públicas del distrito, en coherencia con la Agenda Estratégica Local. Además, responde a la necesidad de incidir en problemáticas priorizadas en la localidad, como el aumento de los indicadores de morbilidad y mortalidad por VIH y la elevada tasa de fecundidad en mujeres entre los 15 y 19 años durante el año 2023. De igual forma, esta acción se enmarca en el Objetivo 4 de la Política Pública de Juventud de Bogotá, el cual busca garantizar el acceso a una vida digna mediante el reconocimiento y goce efectivo de los derechos de las juventudes, promoviendo así el cuidado integral, la salud plena y la protección de los y las jóvenes en sus diversos contextos.</t>
  </si>
  <si>
    <t xml:space="preserve">Delegado de la Política Pública de Juventud 
Entorno Cuidador Comunitario 
Programa Ampliado de Inmunizaciones PAI
Equipos Enterritorio </t>
  </si>
  <si>
    <t xml:space="preserve">Subdirección local de Integración Social 
Personería Local 
Secretaría de Cultura
Secretaría Distrital de Movilidad 
IDIPRON 
Alcaldía Local de Chapinero 
</t>
  </si>
  <si>
    <t>Se gestionará, a través del Drive institucional para cada servicio, la solicitud de acompañamiento a los equipos de Entorno Cuidador Comunitario y PAI para la jornada de conmemoración del Día del Joven, una actividad orientada a promover el cuidado integral de la juventud mediante acciones de prevención y acceso a servicios de salud. Asimismo, se compartirán los detalles logísticos del evento, como el lugar, la fecha y la hora, con el fin de garantizar una organización adecuada y una articulación efectiva entre los equipos participantes.</t>
  </si>
  <si>
    <t>Con el fin de solicitar su vinculación a la jornada de conmemoración del Mes de la Juventud, se gestionará la participación del Equipo EnTerritorio, quien realizará tamizajes mediante pruebas rápidas de VIH, así como la entrega complementaria de preservativos y lubricantes.</t>
  </si>
  <si>
    <t>En el Parque de los Hippies se conmemorará el Día del Joven con la participación de la Subred Norte y su oferta integral de servicios: vacunación completa (PAI), promoción de salud mental, nutrición, hábitos saludables, salud sexual y reproductiva, salud materno-infantil, salud ambiental e inclusión social, además de pruebas rápidas de VIH y entrega de preservativos con orientación. Se presentará una puesta en escena pedagógica sobre autocuidado y entornos protectores. La jornada contará con el apoyo intersectorial de la Secretaría de Integración Social, instituciones educativas, colectivos juveniles, organizaciones comunitarias y entidades ambientales, quienes impulsarán actividades culturales y educativas para promover hábitos saludables, cuidado ambiental y protección de derechos juveniles.</t>
  </si>
  <si>
    <t>Tarea 1: Se gestionó, a través del Drive institucional, la solicitud de acompañamiento a los equipos de PAI y del componente Entorno Cuidador Comunitario para la conmemoración del Día del Joven, que se llevará a cabo en el mes de agosto en el Parque de los Hippies. Desde este componente, participará el equipo “Cuídate y Sé Feliz”, el cual realizará tamizajes de control cardiovascular, incluyendo toma de presión arterial, peso y talla, enfocados en la prevención y el autocuidado en población juvenil. Así mismo, se contará con la participación del equipo “Cuidarte”, que presentará una puesta en escena orientada a jóvenes, con mensajes pedagógicos sobre la promoción de la salud y la construcción de entornos protectores. A través del Drive se compartieron los detalles logísticos del evento, lugar, fecha, hora y población esperada, con el fin de garantizar una adecuada coordinación y la disponibilidad de los servicios necesarios para este curso de vida.
Tarea 2: Se realizó el envío del correo electrónico al profesional de apoyo del Equipo Enterritorio, solicitando la vinculación del equipo a la jornada de conmemoración del Mes del Joven mediante la toma de muestras rápidas de VIH, la entrega de preservativos y la realización de una charla educativa dirigida a la población juvenil, con énfasis en la prevención y el autocuidado frente a las infecciones de transmisión sexual.
Tarea 3: No se programó en el mes.</t>
  </si>
  <si>
    <t>1. Dirve Insitucional PAI y Entorno Cuidador Comunitario 
2. Correo de gestión Enterritorios</t>
  </si>
  <si>
    <t>Tarea 1:  Se cumplió la tarea en el mes de Julio 
Tarea 2: Se cumplió la tarea en el mes de Julio 
Tarea 3: Se llevó a cabo la Jornada de Servicios de Salud en el Parque Hippies de Chapinero en el marco de la conmemoración del Mes de la Juventud, convocando a jóvenes de la localidad para su participación. Durante la actividad, las entidades presentes ofrecieron diversos servicios: la Secretaría de Cultura, a través de BibloRed, presentó su portafolio; desde Integración Social se realizó la convocatoria e inscripciones a los programas de la Casa de la Juventud como inglés, música y artes; la Casa Sebastián Romero, dirigida a población LGBTI, socializó su oferta de servicios y orientó sobre el trámite del “Chu chu” de la cédula; la Secretaría de Desarrollo Económico vinculó a comerciantes y emprendedores con la oferta institucional; y la Subred Norte presentó su portafolio de servicios, promoviendo la participación de los jóvenes en la ruta de promoción y mantenimiento de la salud, con asesoría en salud sexual y reproductiva. Así mismo, el equipo En Territorios realizó la toma de 38 pruebas de VIH a jóvenes asistentes y se entregaron 684 preservativos con la respectiva asesoría sobre su uso adecuado. En total, la feria contó con la participación de 60 personas del curso de vida juventud, de las cuales 40 fueron mujeres y 20 hombres.</t>
  </si>
  <si>
    <t>3. Acta Feria de Servicios mes de la Juventud</t>
  </si>
  <si>
    <t xml:space="preserve">Johanna Muñoz </t>
  </si>
  <si>
    <t>En articulación con la profesional de Secretaría Distrital de Integración Social, se genera el compromiso de fortalecer las capacidades en el Centro Día "Redes de Cuidado Comunitario" de la localidad Chapinero enfocándose en la economía circular y su impacto a la salud. En particular, se busca promover el aprovechamiento de los residuos sólidos, especialmente su reutilización, a través de las actividades que realiza la comunidad residente del Sector de San Luis. El objetivo es sensibilizar sobre la importancia de prácticas como la reducción de residuos, el reciclaje y la reutilización de materiales, para así contribuir a la mejora del entorno local y la salud de la comunidad.  Lo anterior, busca reducir los riesgos para la salud derivados de la mala gestión de residuos sólidos en espació público, promoviendo hábitos que favorezcan un ambiente más limpio y saludable. Este enfoque integral contribuye a mejorar la calidad de vida de los grupos más vulnerables, como las personas mayores, fortaleciendo su bienestar físico, mental y social.</t>
  </si>
  <si>
    <t>Delegado Política Distrital Salud Ambiental
Delegada Política Distrital de Salud Mental
Técnico Ambiental - Equipos Básicos Extramurales Hogar</t>
  </si>
  <si>
    <t>Articulación con delegada de la política distrital de Salud Mental para promover el bienestar mental en relación al manejo adecuado de residuos, teniendo en cuenta que un entorno saludable, contribuye a la reducción de estrés, ansiedad y sentimientos de agobio.</t>
  </si>
  <si>
    <t xml:space="preserve">Articulación Técnico Ambiental Equipos Básicos Extramurales Hogar con el fin de sensibilizar sobre la importancia de prácticas como la reducción de residuos, el reciclaje y la reutilización de materiales, para así contribuir a la mejora del entorno local y la salud de la comunidad. </t>
  </si>
  <si>
    <t>Ejecución del compromiso con el fin de sensibilizar sobre la importancia de prácticas como la reducción de residuos, el reciclaje y la reutilización de materiales, para así contribuir a la mejora del entorno local y la salud de la comunidad.  La delegada de la Política  Distrital de Salud Mental promoverá la importancia del bienestar mental con el manejo adecuado de residuos; y el técnico de Equipos Básicos Extramurales Hogar apoyará la actividad frente a la separación de residuos al interior de los hogares. Lo anterior, se desarrollará en el Centro Día "Redes de Cuidado Comunitario". La Secretaría Distrital de Integración Social realizará la logística para llevar a cabo la sensibilización (convocatoria, recursos tecnológicos, entre otros).</t>
  </si>
  <si>
    <t xml:space="preserve">Tarea 1. Se realizó articulación con la delegada de la política distrital de salud mental con el fin de promover el bienestar mental en relación al manejo adecuado de residuos, teniendo en cuenta que un entorno saludable, contribuye a la reducción de estrés, ansiedad y sentimientos de agobio. Esta articulación permitió afianzar la intervención desde un enfoque integral de salud donde se incorporarán estrategias pedagógicas y comunicativas orientadas a sensibilizar a la comunidad sobre la conexión entre el cuidado del ambiente y la salud mental.
Tarea 2. No se programó en el mes.
Tarea 3. No se programó en el mes. </t>
  </si>
  <si>
    <t>1.  Acta articulación delegada Política Distrital de Salud Mental
Ficha metodológica sensibilizacion manejo adecuado de residuos sólidos - Centro Día Redes de Cuidado Comunitario</t>
  </si>
  <si>
    <t xml:space="preserve">Tarea 1. Se cumplió la tarea en el mes de julio
Tarea 2. Se realizó articulación con el técnico ambiental de los Equipos Básicos Extramurales Hogar con el fin de sensibilizar sobre la importancia de prácticas como la reducción de residuos, el reciclaje y la reutilización de materiales, para así contribuir a la mejora del entorno local y la salud de la comunidad. Dicha articulación permitió articular esfuerzos para caracterizar población activa para abordar a través de una actividad lúdica realizada por el técnico ambiental que permitió apropiar los conceptos de manejo adecuado de residuos.
Tarea 3. Se llevó a cabo la actividad en el Centro Día "Redes de Cuidado Comunitario", donde se socializa, por parte del delegado de la política distrital de salud ambiental y el técnico ambiental de los Equipos Básicos Extramurales, a las personas mayores sobre la importancia de prácticas como la reducción de residuos, el reciclaje y la reutilización de materiales, para así contribuir a la mejora del entorno local y la salud de la comunidad.  La delegada de la política distrital de salud mental promueve el bienestar mental en relación al manejo adecuado de residuos, teniendo en cuenta que un entorno saludable. La Secretaría Distrital de Integración Social realiza la logística para llevar a cabo la sensibilización (convocatoria, recursos tecnológicos, entre otros). En la actividad participaron aproximadamente 20 personas de los cursos de vida vejez, de las cuales 15 fueron mujeres y 5 hombres.
</t>
  </si>
  <si>
    <t>2. Acta articulación técnico ambiental Equipos Básicos Extramurales Hogar
3. Acta ejecución sensibilizacion manejo adecuado de residuos sólidos - Centro Día Redes de Cuidado Comunitario</t>
  </si>
  <si>
    <t>En respuesta a la Agenda Estratégica del CLOPS de salud mental, en la cual se estableció como acción conjunta el desarrollo de actividades de respiro dirigida a la población de la localidad de Chapinero, con el fin de contribuir a la mitigación del estrés, a raíz de la alta percepción de niveles de estrés tanto en el ámbito académico, laboral y personal. Se establece la primera actividad de respiro a cargo del proyecto de juventud de la Subdirección Local de Integración Social, donde la gestora social de este proyecto demanda a la Subred Norte el desarrollo de una actividad que fomente el bienestar emocional y brinde herramientas para el autocuidado de la salud mental, dirigido a cuidadoras en la Casa de Juventud de Chapinero. Este compromiso va en línea con el eje 1: atención integral e integrada en salud mental, ya que busca vincular a la población en acciones cuidadoras de la salud mental y el bienestar emocional en los entornos de vida cotidiana.</t>
  </si>
  <si>
    <t>Aumento de la percepción de altos niveles de estrés academico, laboral y persona en la población de Chapinero</t>
  </si>
  <si>
    <t>Delegada de la Política Distrital de Salud Mental
Delegado de la Política Pública de Familias</t>
  </si>
  <si>
    <t xml:space="preserve">Articulación sectorial con el delegado de la política pública para las familias con el fin de contribuir en el desarrollo de la actividad, brindando oferta a las cuidadoras que contribuya en el bienestar emocional y disminución de estrés.
Preparación metodológica de la actividad liderada por la delegada de la política distrital de salud mental que fomente la conciencia del autocuidado en la salud mental con el desarrollo de actividad dinámica y acciones de información y educación frente a pautas de autocuidado.
</t>
  </si>
  <si>
    <t>Ejecución de actividad de respiro en la Casa de Juventud de Chapinero de manera articulada con el proyecto de juventud de la subdirección Local de Integración Social, quien realizará una actividad de yoga para fomentar el bienestar emocional y realizará la convocatoria de las cuidadoras. Por parte de la Subred Norte se llevará a cabo actividad dinámica para la promoción de la salud mental y brindar herramientas para el autocuidado de la salud mental</t>
  </si>
  <si>
    <t xml:space="preserve">Tarea 1. Se realizó articulación con el delegado de la política para las familias, donde se obtuvo la confirmación del delegado para participar en la actividad y brindar información de oferta de servicios para cuidadoras y sus familias, así como la promoción de hábitos de vida saludable para contribuir al bienestar integral de las participantes.
Adicionalmente, se elaboró la planeación metodológica de la actividad donde se estableció el orden de los ejercicios prácticos para la promoción de la salud mental y de bienestar emocional. Teniendo en cuenta que el objetivo es realizar una actividad de respiro para la mitigación de estrés, la Subdirección Local de Integración Social va a realizar una actividad de yoga, posteriormente, la delegada de la política distrital de salud mental va a realizar un ejercicio de mindfulness con chocolates, para promover la atención plena y la respiración profunda, además, se brindaran herramientas para el autocuidado. Al finalizar el delegado de la política pública familias brindará oferta intersectorial que promueva el bienestar de las cuidadoras. 
Tarea 2. Se ejecutó la actividad de respiro con cuidadoras en la Casa de Juventud de Chapinero, en la actividad se realizaron ejercicios de yoga a cargo de la Subdirección Local de Integración Social para promover el bienestar emocional. Por parte de la Subred Norte se realizó un ejercicio de mindfulness y respiración consciente, así mismo se brindaron pautas de autocuidado en salud mental y salud física. El delegado de la política pública de las familias brindó la oferta de la manzana de cuidado para fomentar el acceso a actividades que promuevan el bienestar emocional y el cuidado de la salud mental. En la actividad participaron 10 personas, 1 hombre y 9 mujeres de los cursos de vida de juventud y adultez.
</t>
  </si>
  <si>
    <t>1. Acta articulación delegado Política Familias
 ficha metodológica
2. Acta actividad de respiro</t>
  </si>
  <si>
    <t>En articulación con la profesional del Operador de Aseo - Promoambiental, se genera el compromiso de participar en un recorrido de sensibilización a los establecimientos comerciales y residentes contiguos al sector del kilometro 14, vía La Calera sobre normatividad ambiental en el manejo de residuos, aprovechamiento y código de Seguridad y Convivencia Ciudadana Ley 1801 de 2016 con el fin de fomentar la corresponsabilidad frente a los problemas que amenazan la salud integral de las personas, familias y comunidades, derivados por la disposición inadecuada de residuos en espacio público referenciados por la comunidad del sector en los diferentes espacios de participación, la cual puede llegar a presentar presencia de roedores. Lo anterior da respuesta al objetivo específico de la política que busca fortalecer los procesos de gestión de la salud ambiental para la calidad del agua y el saneamiento básico en Bogotá DC.</t>
  </si>
  <si>
    <t>Situación emergente relacionada con el incremento de puntos críticos debido a la inadecuada disposición de residuos sólidos y residuos de manejo especial, lo que conlleva a un aumento de madrigueras activas.</t>
  </si>
  <si>
    <t>Delegado Política Distrital Salud Ambiental</t>
  </si>
  <si>
    <t>Promoambiental
Secretaría Distrital de Gobierno</t>
  </si>
  <si>
    <t>Articulación con la profesional de Secretaría Distrital de Gobierno con el fin de socializar la normativa ambiental, promoviendo el conocimiento y cumplimiento de las disposiciones legales en materia de protección del medio ambiente.</t>
  </si>
  <si>
    <t>Ejecución del compromiso de sensibilización a los establecimientos comerciales y residentes contiguos al sector del kilometro 14, vía La Calera con el fin de fomentar la corresponsabilidad frente a los problemas que amenazan la salud integral de las personas, familias y comunidades, derivados por la disposición inadecuada de residuos; el operador de aseo abordará el tema de las frecuencias y horarios de recolección. La Secretaría de Gobierno socializará las disposiciones legales en materia de ambiente.</t>
  </si>
  <si>
    <t xml:space="preserve">Tarea 1. Se realizó articulación con la profesional de Secretaría Distrital de Gobierno con el fin de socializar la normativa ambiental, promoviendo el conocimiento y cumplimiento de las disposiciones legales en materia de protección del medio ambiente, teniendo en cuenta el desconocimiento normativo de la comunidad.
Tarea 2. Se llevó a cabo la actividad de sensibilización a los establecimientos comerciales y residentes contiguos al sector del kilometro 14, vía La Calera con el fin de fomentar la corresponsabilidad frente a los problemas que amenazan la salud integral de las personas, familias y comunidades, derivados por la disposición inadecuada de residuos; el operador de aseo abordó el tema de las frecuencias y horarios de recolección; durante la actividad se abordaron seis (6) personas, de las cuales cinco (5) pertenecen a la etapa de adultez y una (1) a la etapa de vejez. De estas, cinco fueron hombres y una fue mujer.
</t>
  </si>
  <si>
    <t>1.  Acta articulación profesional de Secretaría Distrital de Gobierno 
Ficha metodológica recorrido sensibilizacion Ley 1801 de 2026
2. Acta ejecución recorrido sensibilización Ley 1801 de 2016</t>
  </si>
  <si>
    <t>En el marco del Plan de Acción de la Comisión Ambiental Local (CAL), se establece el compromiso con la Universidad Politécnico Internacional de participar en la Feria Ambiental 'EcoTech Politécnico', con el propósito de fortalecer la cultura ciudadana ambiental. La participación busca sensibilizar a la comunidad en torno a temas como el reciclaje y la correcta disposición de residuos, los espacios libres de humo, la gestión del ruido, la educación ambiental, el consumo responsable, entre otros aspectos clave para la sostenibilidad del entorno. La feria busca generar conciencia colectiva, promover hábitos responsables con el ambiente y fomentar la corresponsabilidad de la ciudadanía en la construcción de territorios más saludables, sostenibles e inclusivos. Lo anterior da respuesta al objetivo general de la política que busca orientar la gestión para el mejoramiento de la salud ambiental en el territorio urbano y rural del D.C, mediante el fortalecimiento institucional, el trabajo articulado de la administración, y la construcción de espacios de coordinación, investigación y acción participativa, en las diferentes líneas de intervención, que permitan una alta calidad de vida y de salud para todas las personas que en el habitan.</t>
  </si>
  <si>
    <t>Delegado Política Distrital Salud Ambiental
Delegada Política Pública de Prevención y Atención del Consumo y la Prevención de la Vinculación a la Oferta de Sustancias Psicoactivas en Bogotá D.C. 
Vigilancia de la Salud Ambiental - Línea de Aire, Ruido y Radiación Electromagnética</t>
  </si>
  <si>
    <t>Alcaldía Local de Chapinero
Promoambiental
Secretaría Distrital de Ambiente
Jardín Botánico
Unidad Administrativa Especial de Servicios Públicos</t>
  </si>
  <si>
    <t>Articulación sectorial con la delegada de la Política Pública de Prevención y Atención del Consumo y la Prevención de la Vinculación a la Oferta de Sustancias Psicoactivas en Bogotá D.C. con el fin de promover espacios libres de humo y de consumo de sustancias psicoactivas, así como fortalecer mensajes preventivos dirigidos a la comunidad educativa, contribuyendo a la construcción de entornos protectores, saludables y sostenibles.</t>
  </si>
  <si>
    <t>Articulación sectorial con la Línea de Aire, Ruido y Radiación Electromagnética con el propósito de contribuir a mejorar la calidad de vida de los habitantes frente a los efectos generados por la contaminación del aire y la generación de ruido.</t>
  </si>
  <si>
    <t>Ejecución del compromiso en la Universidad Politécnico Internacional con el fin de generar conciencia colectiva, promover hábitos responsables con el ambiente y fomentar la corresponsabilidad de la ciudadanía en la construcción de territorios más saludables, sostenibles e inclusivos. Las entidades participantes coadyuvarán con la oferta de servicios intersectoriales en el marco de la actividad, incluyendo acciones de promoción de la educación ambiental, gestión de residuos,sostenibilidad, entre otros. Así mismo, la Universidad contribuirá con el apoyo logístico necesario para el desarrollo adecuado del evento, a través del suministro de recursos técnicos, talento humano, material pedagógico y adecuación del espacio, con el fin de garantizar una jornada articulada, participativa y de alto impacto para la comunidad</t>
  </si>
  <si>
    <t xml:space="preserve">Tarea 1. Se realizó articulación con la delegada de la Política Pública de Prevención y Atención del Consumo y la Prevención de la Vinculación a la Oferta de Sustancias Psicoactivas en Bogotá con el fin de promover espacios libres de humo y de consumo de sustancias psicoactivas, así como fortalecer mensajes preventivos dirigidos a la comunidad educativa, contribuyendo a la construcción de entornos protectores, saludables y sostenibles.
Tarea 2. No se programó en el mes.
Tarea 3. No se programó en el mes. </t>
  </si>
  <si>
    <t>1.  Acta articulación delegada Política Pública de Prevención y Atención del Consumo y la Prevención de la Vinculación a la Oferta de Sustancias Psicoactivas en Bogotá D.C. 
Ficha metodológica Feria Ambiental 'EcoTech Politécnico'.</t>
  </si>
  <si>
    <t>Tarea 1. Se cumplio la tarea en el mes de julio.
Tarea 2. Se realizó articulación con la profesional de la Línea de Aire, Ruido y Radiación Electromagnética con el propósito de revisar la jornada y, así, poder contribuir a mejorar la calidad de vida de los universitarios frente a los efectos generados por la contaminación del aire y la generación de ruido. Adicionalmente, se implementarán encuestas de percepción sobre el impacto del ruido a la salud.
Tarea 3. Se desarrolló una actividad en la Universidad Politécnico Internacional con el propósito de generar conciencia colectiva, promover hábitos responsables con el ambiente y fortalecer la corresponsabilidad ciudadana en la construcción de territorios más saludables, sostenibles e inclusivos. Durante la jornada, las entidades participantes presentaron su oferta de servicios, que incluyó acciones orientadas a la educación ambiental, la gestión de residuos y la sostenibilidad, entre otros aspectos. Por parte de la Subred Norte, se aplicaron encuestas de percepción sobre el impacto del ruido en la salud y se adelantaron actividades de promoción de espacios libres de humo. En total, participaron cerca de 100 personas de los cursos de vida juventud y adultez, de las cuales 70 fueron mujeres y 30 hombres.</t>
  </si>
  <si>
    <t>2. Acta articulación línea Aíre, Ruido y Radiación Electromagnética
3. Acta ejecución feria Ambiental 'EcoTech Politécnico'</t>
  </si>
  <si>
    <t xml:space="preserve">En el marco de la Conmemoración del Mes Mayor, se llevará a cabo el taller Corazonadas en articulación con la organización CoSERse, con el propósito de que las personas mayores, a través del tejido, recorran su “Trayecto de Profesiones y Memorias”. Para ello, se ha convocado al grupo del sector San Luis Altos del Cabo, realizándose la jornada en el salón comunal del barrio San Luis. Este espacio se desarrolla bajo un compromiso intersectorial que integra la corresponsabilidad y articulación entre la Subred Integrada de Servicios de Salud Norte y la Subdirección Distrital de Integración Social, a través de su Gestora Territorial, garantizando la complementariedad de acciones y la integralidad de la atención. La iniciativa aporta a la Política Pública de Envejecimiento y Vejez, en la dimensión Vivir como se quiere en la vejez, fomentando el diálogo intergeneracional, la expresión de emociones y la memoria colectiva, al tiempo que promueve las nuevas longevidades como oportunidad de vivir más y mejor, valorando las capacidades de las personas mayores, combatiendo el edadismo y resignificando la vejez como una etapa plena, activa e inclusiva.
</t>
  </si>
  <si>
    <t xml:space="preserve">Delegada de la Política de Envejecimiento y Vejez </t>
  </si>
  <si>
    <t>Subdireccion Distrital de Integración Social 
Organización CoSERse</t>
  </si>
  <si>
    <t>Se realizará una reunión de articulación con la fundadora de la organización coSERse, con el fin de presentar la población que será abordada, socializar el objetivo de la conmemoración del Mes Mayor a nivel distrital y definir la actividad que se llevará a cabo con las personas mayores del sector San Luis Altos del Cobo, en la localidad de Chapinero, de manera que se garantice la pertinencia de la intervención y su alineación con los objetivos de la celebración.</t>
  </si>
  <si>
    <t>Se llevará a cabo un espacio dirigido a las personas mayores del barrio San Luis Altos del Cobo, cuyo propósito es que, a través de la actividad de costura en el taller Corazonadas, puedan evocar recuerdos y experiencias significativas. Con esta actividad se busca no solo conmemorar a las personas mayores en el marco del Mes Mayor, sino también propiciar un entorno que, a futuro, favorezca el fortalecimiento de la memoria colectiva, el bienestar emocional y la cohesión social, consolidando un espacio de participación y encuentro comunitario. Esta iniciativa se desarrolla en articulación con Integración Social Distrital, entidad encargada de la convocatoria, y con la organización Coserse, que llevará a cabo un taller de costura guiado y orientado a la expresión y cuidado de la salud mental a partir del recuerdo y la memoria. Por su parte, la Subred abordará la temática de las nuevas longevidades y el edadismo</t>
  </si>
  <si>
    <t>Tarea 1: Se llevó a cabo reunión de articulación con la directora de la organización coSERse, con el fin de informarle sobre el objetivo de la actividad programada para el 12 de agosto, en el marco de la conmemoración del Mes Mayor con la población de San Luis Altos del Cobo. Durante el encuentro, se socializó el propósito del espacio, la ubicación, el horario y los detalles logísticos, acordándose la realización del taller de costura Corazonadas, el cual consiste en que las personas mayores, mientras tejen, compartan recuerdos y vivencias, fortaleciendo su memoria colectiva, bienestar emocional y sentido de comunidad.
Tarea 2: Se desarrolló con las personas mayores del barrio San Luis Altos del Cobo una jornada especial en el marco de la conmemoración del Mes Mayor, centrada en el taller Corazonadas, una actividad de costura orientada a fortalecer la memoria, la expresión emocional y la cohesión social. Durante el acto de apertura se presentaron los objetivos del encuentro y se explicó la importancia de abordar temas como las nuevas longevidades y el edadismo, resaltando la necesidad de reconocer y valorar las capacidades, la experiencia y el conocimiento acumulado de las personas mayores, así como de erradicar la discriminación por edad para construir entornos inclusivos. Asimismo, durante la actividad, las personas participantes compartieron recuerdos asociados a su vida laboral y familiar, dialogaron sobre las “corazonadas” que han marcado sus decisiones y evocaron momentos significativos de su juventud, mientras se implementaban dinámicas para estimular la memoria y la conversación, tales como la narración de anécdotas, la remembranza de canciones tradicionales y el intercambio de historias que permitieron identificar experiencias y valores comunes, lo que favoreció la creación de un ambiente de confianza, cercanía y alegría, reforzando los vínculos comunitarios y el sentido de pertenencia. Finalmente, la delegada de la Subred Norte propuso ejemplos prácticos para mantener un envejecimiento activo, como realizar caminatas diarias, practicar estiramientos, mantener una alimentación saludable, aprender nuevas habilidades y conservar una vida social activa, destacando que en total se contó con la participación de 01 hombres y 23 mujeres en curso de vida vejez.</t>
  </si>
  <si>
    <t xml:space="preserve">1: Acta de Articulación Organización CoSERse
2. Acta conmemoración Mes Mayor San Luis Altos del Cobo </t>
  </si>
  <si>
    <r>
      <rPr>
        <sz val="11"/>
        <color rgb="FF000000"/>
        <rFont val="Arial Narrow"/>
        <family val="2"/>
      </rPr>
      <t xml:space="preserve">En el marco del objetivo de </t>
    </r>
    <r>
      <rPr>
        <sz val="11"/>
        <color rgb="FF4472C4"/>
        <rFont val="Arial Narrow"/>
        <family val="2"/>
      </rPr>
      <t>avanzar</t>
    </r>
    <r>
      <rPr>
        <sz val="11"/>
        <color rgb="FF000000"/>
        <rFont val="Arial Narrow"/>
        <family val="2"/>
      </rPr>
      <t xml:space="preserve"> a una vida libre de violencias de la Política Pública, se estableció articulación con la oficina de Bienestar Universitario de la Universidad San Martín de la localidad de Chapinero para participar en una charla dirigida a </t>
    </r>
    <r>
      <rPr>
        <sz val="11"/>
        <color rgb="FF4472C4"/>
        <rFont val="Arial Narrow"/>
        <family val="2"/>
      </rPr>
      <t>padres, madres de familia y estudiantes.</t>
    </r>
    <r>
      <rPr>
        <sz val="11"/>
        <color rgb="FF000000"/>
        <rFont val="Arial Narrow"/>
        <family val="2"/>
      </rPr>
      <t xml:space="preserve"> La actividad tiene como propósito socializar las rutas de atención disponibles para casos de violencias basadas en género, respondiendo a la necesidad identificada de fortalecer el conocimiento de la comunidad estudiantil y sus redes familiares sobre el funcionamiento de las rutas distritales. Desde la Subred Norte, se presentará la Política Pública de Mujer y Equidad de Género, los servicios de salud con enfoque de género y la ruta de atención para mujeres víctimas de violencia y violencia sexual.</t>
    </r>
  </si>
  <si>
    <t>Situación emergente relacionada con la identificción de desconocimiento de las rutas de atención distritales por parte de la comunidad</t>
  </si>
  <si>
    <t>Universidad San Martín</t>
  </si>
  <si>
    <t>Alistamiento metodológico para el desarrollo de la charla, definiendo el contenido de la actividad a realizar y los recursos que den respuesta al objetivo formulado. Así mismo, realizar el alistamiento del material e insumos necesarios para la socialización de los servicios de salud con enfoque de género, así como, las rutas y líneas de atención distrital para la prevención de violencias.</t>
  </si>
  <si>
    <r>
      <rPr>
        <sz val="11"/>
        <color rgb="FF000000"/>
        <rFont val="Arial Narrow"/>
        <family val="2"/>
      </rPr>
      <t xml:space="preserve">Desarrollo de la charla con estudiantes así como con </t>
    </r>
    <r>
      <rPr>
        <sz val="11"/>
        <color rgb="FF4472C4"/>
        <rFont val="Arial Narrow"/>
        <family val="2"/>
      </rPr>
      <t>madres y padres de familia de la Universidad San Martín</t>
    </r>
    <r>
      <rPr>
        <sz val="11"/>
        <color rgb="FF000000"/>
        <rFont val="Arial Narrow"/>
        <family val="2"/>
      </rPr>
      <t>, con el propósito de dar a conocer la oferta de servicios de salud con enfoque de género y la identificación de las rutas y líneas de atención distrital para la prevención de violencias basadas en género, promoviendo el acceso efectivo de las mujeres. Durante la jornada, se socializará el proceso de canalizaciones en salud, buscando la mitigación de las barreras de acceso a servicios sociales de salud de la comunidad estudiantil. La Universidad será la responsable de realizar la convocatoria de la población; así como, la disposición logística del evento.</t>
    </r>
  </si>
  <si>
    <r>
      <rPr>
        <sz val="11"/>
        <color rgb="FF000000"/>
        <rFont val="Arial Narrow"/>
        <family val="2"/>
      </rPr>
      <t xml:space="preserve">Revisa por favor en la formulación del compromiso las palabras que te deje en morado. “Garantizar”, es muy amplio y no es alcanzable en las acciones que desarrollamos. Sugiero que lo cambies por “avanzar en”. Así mismo, revisa por favor el lenguaje incluyente, refieres “padres” y es necesario colocar palabras que recojan a todas las personas y nombrar a las mujeres madres o cuidadoras que son las que principalmente acompañan éstos espacios. En la tarea 1, deje una parte en verde, considero que no es necesario relacionarlo en éste apartado y en la tarea 2 nuevamente, se encuentra “padres”. Muchas gracias!
</t>
    </r>
    <r>
      <rPr>
        <sz val="11"/>
        <color rgb="FF4472C4"/>
        <rFont val="Arial Narrow"/>
        <family val="2"/>
      </rPr>
      <t>Ajustado 24/09/2025
El ajuste realizado, es acorde a lo solicitado.
29/09/2025</t>
    </r>
  </si>
  <si>
    <r>
      <rPr>
        <sz val="11"/>
        <color rgb="FF000000"/>
        <rFont val="Arial Narrow"/>
        <family val="2"/>
      </rPr>
      <t xml:space="preserve">Tarea 1: Se llevó a cabo alistamiento metodológico donde se definió el objetivo el cual busca socializar las rutas de atención disponibles para casos de violencias basadas en género. Así mismo, se definió los insumos como sillas, mesas, listados de asistencia, cartelera y el volante con los servicios de salud con enfoque de género. Desde la Subred Norte, se abordará la Ruta de Atención a Mujeres Víctimas de Violencia y Ruta de Atención a Víctimas de Violencia Sexual. 
Tarea 2: Se llevó a cabo una sesión de fortalecimiento con </t>
    </r>
    <r>
      <rPr>
        <sz val="11"/>
        <color rgb="FF4472C4"/>
        <rFont val="Arial Narrow"/>
        <family val="2"/>
      </rPr>
      <t xml:space="preserve">madres, padres de familia y estudiantes de la Universidad San Martín, </t>
    </r>
    <r>
      <rPr>
        <sz val="11"/>
        <color rgb="FF000000"/>
        <rFont val="Arial Narrow"/>
        <family val="2"/>
      </rPr>
      <t xml:space="preserve">en la cual se socializó la Ruta de Atención a Mujeres Víctimas de Violencia y la Ruta de Atención a Víctimas de Violencia Sexual, así como las principales líneas distritales de atención como Línea Calma, Línea 106 y Línea Púrpura. Lo anterior, con el objetivo de promover el conocimiento y la apropiación de estas herramientas, fomentando su uso adecuado por parte de la comunidad. De igual manera, se presentaron los servicios de salud con enfoque de género de la Subred Norte, orientados a la garantía del derecho a la salud plena de las mujeres. Estos abarcan diferentes ejes de atención como salud sexual y reproductiva, salud mental, seguridad alimentaria, entre otros, contribuyendo al fortalecimiento de la atención integral y diferencial para las mujeres de la localidad. Finalmente, durante la sesión se contó con la participación de 60 personas. 
</t>
    </r>
  </si>
  <si>
    <t xml:space="preserve">1. Ficha Metodológica 
Volante Informativo 
Presentación Power Point Rutas de Atención
Presentación Power Point Servicios de Salud 
2. Acta Fortalecimiento Universidad San Martín
</t>
  </si>
  <si>
    <r>
      <rPr>
        <sz val="11"/>
        <color rgb="FF000000"/>
        <rFont val="Arial Narrow"/>
        <family val="2"/>
      </rPr>
      <t xml:space="preserve">Es importante al momento de abordar las rutas, dialogar alrededor de qué son las VBG y los tipos de violencias y contextos en donde se presentan.
Revisa por favor, ya que se encuentra solo "padres" y es necesario tener un lenguaje incluyente.
Gracias
</t>
    </r>
    <r>
      <rPr>
        <sz val="11"/>
        <color rgb="FF4472C4"/>
        <rFont val="Arial Narrow"/>
        <family val="2"/>
      </rPr>
      <t xml:space="preserve">Ajustado 24/09/2025
</t>
    </r>
  </si>
  <si>
    <t>En articulación con Bienestar IPS, se realizará un espacio de fortalecimiento en salud oral en las instalaciones de su sede Chapinero, dirigido a personas con discapacidad y sus cuidadores, orientado a ampliar sus conocimientos y habilidades en el cuidado bucal, con recomendaciones adaptadas a sus necesidades, pautas para el cuidado de prótesis y prevención de complicaciones odontológicas. Durante la actividad, se llevará a cabo un ejercicio de cartografía de boca para registrar de manera detallada el estado de la cavidad oral de cada participante, permitiendo identificar tempranamente necesidades de atención y orientar acciones preventivas o de tratamiento. Adicionalmente, se dará a conocer la Política Pública Distrital de Discapacidad, adoptada mediante el Decreto 089 de 2023, y sus acciones en la localidad de Chapinero, con el fin de promover el acceso efectivo y sin barreras a la salud integral, fortalecer la línea estratégica de salud y bienestar, empoderar a los cuidadores como agentes de apoyo para la vida independiente y garantizar la oferta territorial de servicios, contribuyendo así a mejorar la calidad de vida y el ejercicio pleno de derechos de esta población.</t>
  </si>
  <si>
    <t>SItuación emergente derivada de la alta demanda en consultas de odontología por desconocimiento en procesos de prevención</t>
  </si>
  <si>
    <t xml:space="preserve">Delegada de la Política Pública de Discapacidad
Delegada de la Política de Salud Oral </t>
  </si>
  <si>
    <t xml:space="preserve">IPS Bienestar Chapinero </t>
  </si>
  <si>
    <t>Articulación con la delegada de la Política de Salud Oral de la Subred Norte, quien acompañará el espacio dirigido a los usuarios de la IPS, brindando información sobre el cuidado de la salud oral con un enfoque adaptado a las necesidades de las personas con discapacidad y sus cuidadores identificando posibles necesidades de atención odontológica en la localidad de Chapinero.</t>
  </si>
  <si>
    <t>Desarrollo del espacio de fortalecimiento con personas con discapacidad y sus cuidadores en la IPS Bienestar, sede Chapinero, en el cual la delegada de la Política de Salud Oral brindará recomendaciones sobre el cuidado de la salud bucal y realizará un ejercicio de cartografía de boca para registrar el estado de la cavidad oral de cada participante e identificar necesidades de atención odontológica; adicionalmente, la delegada de la Política de Discapacidad socializará la Política Pública Distrital de Discapacidad y la oferta institucional disponible.</t>
  </si>
  <si>
    <t xml:space="preserve">Tarea 1 : Se realizó reunión con la delegada de Salud Oral para la planeación del espacio que se llevará a cabo en la IPS Bienestar sede Chapinero, orientado a personas con discapacidad y sus cuidadores, con el propósito de fortalecer sus conocimientos sobre el cuidado de prótesis, la prevención de complicaciones odontológicas y la promoción de prácticas adecuadas de salud bucal. En la planeación se acordó incluir un ejercicio de cartografía de boca que permita registrar el estado de la cavidad oral de los participantes, identificar tempranamente necesidades de atención y definir acciones preventivas o de tratamiento. Así mismo, se estableció complementar la jornada con la socialización de la Política Pública Distrital de Discapacidad, con el fin de garantizar el acceso integral y sin barreras a la salud y fortalecer la línea estratégica de salud y bienestar en la localidad.
Tarea 2: En la IPS Bienestar, sede Chapinero, se llevó a cabo un espacio de fortalecimiento en salud oral orientado a personas con discapacidad y sus cuidadores, con el fin de reforzar sus conocimientos y prácticas de autocuidado. La IPS Bienestar lideró la convocatoria y la entrega de kits de cuidado, mientras que la delegada de salud oral de la Subred Norte explicó a los cuidadores la importancia del aseo bucal diario, el cuidado de las prótesis, la higiene adecuada y la relación entre la salud oral y el bienestar general del cuerpo y la mente. De manera práctica, se realizó un ejercicio de cartografía de boca, que permitió a los cuidadores identificar las necesidades específicas de las personas a su cargo y comprender cómo orientar acciones preventivas en casa. Adicionalmente, la delegada de la política de discapacidad presentó la Política Pública Distrital de Discapacidad, socializó la oferta de servicios en Chapinero e invitó a cuidadores y personas con discapacidad auditiva, visual y sordoceguera a fortalecer su participación en el Consejo Local de Discapacidad, reconociendo el papel fundamental de los cuidadores como agentes de apoyo en la vida independiente y la calidad de vida de esta población. Se contó con la participación de 4 hombres y 26 mujeres. </t>
  </si>
  <si>
    <t xml:space="preserve">1. Acta de Articulación Delegada Salud Oral 
2. Acta Espacio de Fortalecimiento IPS Bienestar </t>
  </si>
  <si>
    <t>Desde el área de bienestar de la Universidad Militar se identifican síntomas de agotamiento emocional, estrés y ansiedad en los estudiantes de la universidad relacionados a diferentes factores personales y académicos. La universidad busca promover el bienestar emocional de los estudiantes, por lo cual establece realizar una jornada con una iniciativa diferente y que incentive a los estudiantes a participar. La temática de la jornada es salud mental y animales de compañía, donde se busca que sea un espacio donde los estudiantes puedan compartir con sus animales de compañía, dialogar frente al impacto de estos en la salud mental, recibir herramientas para la tenencia adecuada de las mascotas y el autocuidado de la salud mental. La universidad demanda de la Subred Norte, el acompañamiento con la socialización de los servicios en salud mental y recomendaciones para el cuidado de la salud mental. Este compromiso permite visibilizar y posicionar la importancia del cuidado de la salud mental para el funcionamiento adecuado de las personas en su cotidianidad, contribuyendo así al mejoramiento de la calidad de vida de los estudiantes universitarios.</t>
  </si>
  <si>
    <t xml:space="preserve">Situación emergente con la identificación de riesgos en salud mental de los estudiantes </t>
  </si>
  <si>
    <t>Delegada de la Política Distrital de Salud Mental 
Delegado de la Política Distrital de Salud Ambiental</t>
  </si>
  <si>
    <t>Universidad Militar
IDPYBA</t>
  </si>
  <si>
    <r>
      <rPr>
        <sz val="11"/>
        <color rgb="FF000000"/>
        <rFont val="Arial Narrow"/>
        <family val="2"/>
      </rPr>
      <t xml:space="preserve">Articulación intersectorial con el Instituto de Protección y Bienestar Animal (IDPYBA) para promover la tenencia adecuada de animales y el relacionamiento Inter especie, que conlleve a sensibilizar a la comunidad estudiantil en bienestar animal y </t>
    </r>
    <r>
      <rPr>
        <sz val="11"/>
        <color rgb="FF4472C4"/>
        <rFont val="Arial Narrow"/>
        <family val="2"/>
      </rPr>
      <t>su impacto en el bienestar emocional del tutor</t>
    </r>
  </si>
  <si>
    <r>
      <rPr>
        <sz val="11"/>
        <color rgb="FF000000"/>
        <rFont val="Arial Narrow"/>
        <family val="2"/>
      </rPr>
      <t xml:space="preserve">Articulación sectorial con el delegado de la Política Distrital de Salud Ambiental para llevar a cabo sensibilización de la tenencia adecuada de animales de compañía a los estudiantes de la Universidad Militar, </t>
    </r>
    <r>
      <rPr>
        <sz val="11"/>
        <color rgb="FF4472C4"/>
        <rFont val="Arial Narrow"/>
        <family val="2"/>
      </rPr>
      <t>buscando promover una mejor calidad de vida para los animales de compañía y fortalecer el bienestar emocional de sus tutores, mediante la prevención y mitigación de factores de estrés asociados a una tenencia inadecuada.</t>
    </r>
  </si>
  <si>
    <t>Desarrollo de la jornada en la Universidad Militar frente la temática de animales de compañía y salud mental, brindando a los estudiantes herramientas e información frente el cuidado de la salud mental, oferta de servicios y la tenencia adecuada de animales con el fin de contribuir en el bienestar emocional de los estudiantes. El IDPYBA brindará la oferta de servicios frente a redes de aliados y hogares de paso, así mismo, brindará información sobre la tenencia responsable y protección de los animales de compañía. La universidad Militar contribuirá en la logística de la jornada y el desarrollo de actividades lúdicas para fomentar la participación de los estudiantes</t>
  </si>
  <si>
    <r>
      <rPr>
        <sz val="11"/>
        <color rgb="FF000000"/>
        <rFont val="Arial Narrow"/>
        <family val="2"/>
      </rPr>
      <t xml:space="preserve">El cuidado de la salud mental y elbienestar emocional se evidencia soloen la tarea 3 perodeberia ser un tema trazador y visible tambien en la 1 y la 2
</t>
    </r>
    <r>
      <rPr>
        <sz val="11"/>
        <color rgb="FF4472C4"/>
        <rFont val="Arial Narrow"/>
        <family val="2"/>
      </rPr>
      <t xml:space="preserve">Ajustado 24/09/2025 
</t>
    </r>
    <r>
      <rPr>
        <sz val="11"/>
        <color rgb="FFFF0000"/>
        <rFont val="Arial Narrow"/>
        <family val="2"/>
      </rPr>
      <t>ok 30/09/2025</t>
    </r>
  </si>
  <si>
    <t xml:space="preserve">Tarea 1. Se realizó la articulación intersectorial con profesional del Instituto de protección y bienestar animal para el acompañamiento de la entidad teniendo en cuenta la temática y el enfoque de la jornada. Como resultado de la articulación se obtuvo la confirmación de la entidad con el acompañamiento del equipo cultura, quienes realizan actividades de la tenencia responsable de animales de compañía de manera lúdica y sensibilizando a la población frente el relacionamiento Inter especie.
Tarea 2. Se realizó la articulación con el delegado de la política pública de salud ambiental quien realizará en la jornada una sensibilización a los estudiantes frente las recomendaciones para una tenencia adecuada de los animales, para la sensibilización se realizará fomentando el dialogo y la participación de los estudiantes.
Tarea 3. Se ejecutó la jornada de salud mental y animales de compañía en la Universidad Militar en la facultad de medicina. La jornada contó con diferentes actividades lúdicas organizadas por la universidad para la promoción del bienestar emocional, entre estas, rumba, globos de figuras y emprendimientos. Por parte de la Subred Norte, se socializó a los estudiantes la ruta de salud mental, la oferta disponible, las líneas de atención distritales, recursos disponibles para el acceso a información (cursos virtuales y página web Literalmente), recomendaciones para el autocuidado de la salud mental y pautas para la tenencia adecuada de animales. Adicionalmente, el IDPyBA desarrolló charla de para fomentar el adecuado relacionamiento Inter especie. En total se contaron con 122 participantes, 37 hombres y 85 mujeres del curso de vida de juventud
</t>
  </si>
  <si>
    <t>1. Acta reunión de articulación IDPYBA
2. Acta articulación delegado salud ambiental
3. Acta jornada salud mental y animales de compañía</t>
  </si>
  <si>
    <t>En respuesta a la necesidad identificada en la Casa de la Sabiduría de la Subdirección Local de Integración Social, frente a prácticas de riesgo como la falta de actividad física y el desconocimiento sobre una alimentación saludable, factores que incrementan la aparición de enfermedades crónicas y alteraciones nutricionales en las personas mayores participantes, se articula el desarrollo de un espacio de promoción en hábitos saludables en el marco de la semana recreo deportiva. Este espacio, enmarcado en el tercer eje de la política “Prácticas saludables de alimentación y nutrición en todos los momentos del curso de vida”, busca fomentar el reconocimiento de los riesgos cardiovasculares de cada persona para el control y la prevención de enfermedades crónicas prevenibles por medio del reconocimiento de hábitos saludables. Está dirigido a las personas mayores vinculadas a la Casa de la Sabiduría, con el acompañamiento de la estrategia “Cuídate y sé feliz” del entorno comunitario. </t>
  </si>
  <si>
    <t>Dificultad en el reconocimiento de los procesos alimentarios y hábitos saludables y su incidencia en el riesgo cardiovascular de las personas mayores de la casa de la sabiduría</t>
  </si>
  <si>
    <t xml:space="preserve">Delegada de la Política Pública de Seguridad Alimentaria y nutricional 
Estrategia Cuídate y Sé Feliz
</t>
  </si>
  <si>
    <t>Casa de la Sabiduría- Subdirección Local de Integración Social</t>
  </si>
  <si>
    <t>Gestión sectorial con la estrategia Cuídate y se Feliz de Entorno Cuidador Comunitario, con el fin de articular el acompañamiento de la estrategia al espacio de fortalecimiento en la promoción de hábitos saludables y la identificación de riesgo cardiovascular, espacio a desarrollar con las personas mayores de la casa de la sabiduría de la subdirección local de integración social.</t>
  </si>
  <si>
    <t>Desarrollar un espacio de promoción de hábitos saludables para las personas mayores vinculadas a la Casa de la Sabiduría de la Subdirección Local de Integración Social, a través del reconocimiento de los riesgos cardiovasculares de cada persona para el control y la prevención de enfermedades crónicas prevenibles, en el marco de la semana recreo deportiva por parte del equipo Cuídate y se feliz del entorno comunitario y desarrollo de un espacio de actividad física por parte de los profesionales de la institución. Desde la Casa de la Sabiduría de la Subdirección Local, se realizará proceso de convocatoria a las personas beneficiadas y gestionarán el espacio par la ubicación del equipo de Cuídate y se feliz.</t>
  </si>
  <si>
    <t>Tarea 1: La delegada de la Política pública de seguridad alimentaria y nutricional realizó articulación con profesional de apoyo del entorno comunitario, como parte de la gestión sectorial para solicitar el acompañamiento de la estrategia Cuídate y se Feliz al espacio en la promoción de hábitos saludables y la identificación de riesgo cardiovascular a personas mayores de la Casa de la Sabiduría de la Subdirección Local de Integración Social. Se confirma el acompañamiento por parte de la estrategia al espacio y se especifica que no se requieren elementos como carpas, mesas o sillas, ya que los profesionales de la Casa de la Sabiduría facilitarán sillas y mesas y el espacio de enfermería para el desarrollo del tamizaje. Se confirma fecha y hora del espacio.
Tarea 2: Se da cumplimiento al espacio de promoción de hábitos saludables con el acompañamiento de la estrategia Cuídate y se Feliz del entorno cuidador comunitario, en el cual se realizan acciones de promoción en hábitos saludables, identificación de riesgo cardiovascular y recomendaciones frente a la prevención de enfermedades crónicas, este espacio se lleva a cabo con las personas mayores de la Casa de la Sabiduría en el marco de la semana recreo deportiva que va dirigida a la promoción de prácticas de autocuidado para el mantenimiento de la salud de las personas en este momento de vida, durante este espacio se logran identificar prácticas de riesgo para la presencia de enfermedades crónicas y alteraciones nutricionales y se orienta en fomentar hábitos saludables en relación con una alimentación saludable y la práctica de actividad física en la vejez, así como adherencia a los controles médicos. Por parte de la casa de la sabiduría se realizó proceso de convocatoria a las personas mayores y desarrollaron un espacio de actividad física con las personas participantes, promocionando el consumo de agua y la importancia de este hábito como practica de autocuidado. Se realiza Tamizaje de riesgo cardiovascular y acciones de orientación a un total de 34 personas mayores: 7 hombres y 27 mujeres</t>
  </si>
  <si>
    <t>Tarea 1: Acta Gestión sectorial Entorno Comunitario, Cuídate y se Feliz
Tarea 2: Acta promoción hábitos saludables Casa de la Sabiduría</t>
  </si>
  <si>
    <t>Desde los procesos de promoción de la salud del Centro Amar de la Subdirección Local de Integración Social, se han presentado dificultades con los niños, niñas, adolescentes y las familias beneficiadas de los servicios de la subdirección local de integración social, en relación con procesos de aseguramiento, que dificulta el acceso oportuno a la atención de servicios de salud, llevando a la demora en citas médicas y procesos terapéuticos importantes. Por esta razón y en el marco de la línea de acción economía del cuidado de la política pública para las familias, se articula el desarrollo de una brigada de salud de aseguramiento para las familias colombianas y migrantes de los servicios de la Subdirección local de Integración Social de Chapinero en relación con los procesos de aseguramiento, portabilidad, traslado con el acompañamiento de la subdirección de aseguramiento de la Secretaría de Salud y la Política de Migrantes. Este espacio permitirá fortalecer el conocimiento en los procesos de aseguramiento que aportan a disminuir el riesgo en barreras de acceso y atención de las familias de los servicios de centro amar.</t>
  </si>
  <si>
    <t>Dificultades en los procesos de aseguramiento, portabilidad que inciden en la presencia de barreras de acceso a los servicios de salud de las familias beneficiadas de centro amar y servicios de la subdirección local de integración social.</t>
  </si>
  <si>
    <t xml:space="preserve">Delegada de la Política Pública para las Familias
Subdirección de aseguramiento de la SDS
Delegado de la Política de Migrantes
</t>
  </si>
  <si>
    <t>Centro Amar. Subdirección Local de Integración Social</t>
  </si>
  <si>
    <t>Gestión sectorial con la subdirección local de aseguramiento de la SDS con el fin de articular el acompañamiento a la brigada de salud de aseguramiento para las familias colombianas y migrantes de los servicios de la Subdirección Local de Integración Social de Chapinero en relación con los procesos de aseguramiento, portabilidad, traslado. Promoviendo herramientas para disminuir el riesgo de barreras de acceso a los servicios de salud.</t>
  </si>
  <si>
    <t>Gestión sectorial con el delegado de la política de Migrantes para el acompañamiento a la a la brigada de salud de aseguramiento para las familias colombianas y migrantes de los servicios de la Subdirección local de Integración Social de Chapinero, con el fin de generar acciones de reconocimiento de los procesos diferenciales de la población migrante, aportando a fortalecer el acceso a los servicios de salud.</t>
  </si>
  <si>
    <t>Desarrollo de una brigada de salud de aseguramiento para las familias colombianas y migrantes de los servicios de la Subdirección Local de Integración Social de Chapinero en relación con los procesos de aseguramiento, portabilidad, traslado con el acompañamiento de la Subdirección de Aseguramiento de la Secretaría de Salud y la Política de Migrantes. Este espacio permitirá fortalecer el conocimiento en los procesos de aseguramiento que aportan a disminuir el riesgo en barreras de acceso y atención de las familias de los servicios de Centro Amar.</t>
  </si>
  <si>
    <t xml:space="preserve">Tarea 1: La delegada de la Política Pública para las Familias realiza gestión sectorial con la Subdirección de Aseguramiento de la secretaria de salud, con el fin de lograr articulación para el acompañamiento a la brigada de salud de aseguramiento para las familias colombianas y migrantes de los servicios de la Subdirección local de integración social de chapinero en relación con los procesos de aseguramiento, portabilidad, traslado. Promoviendo herramientas para disminuir el riesgo de barreras de acceso a los servicios de salud. Se logra articular el acompañamiento con un equipo de promotores de la Subdirección de Aseguramiento. La gestión se realiza con la nueva fecha de la jornada reprogramada por Centro Amar para el 5 de septiembre .
Tarea 2: La delegada de la Política Pública para las Familias realiza articulación con el delegado de la política de migrantes, con el fin de articular acompañamiento a la brigada de salud de aseguramiento, que también esta direccionada a familias migrantes de los servicios de la Subdirección local de integración social de chapinero. Se tiene como propósito direccionar a las familias frente a las necesidades en relación con sus procesos de regularización para el acceso a los servicios de salud, además se articula con el delegado el acompañamiento de estrategias de orientación como intégrate para la población migrante que se convoque al espacio; esto, con el fin de generar acciones de reconocimiento de los procesos diferenciales de la población migrante, aportando a fortalecer el acceso a los servicios de salud. La gestión se realiza con la nueva fecha de la jornada reprogramada por Centro Amar para el 5 de septiembre .
Tarea 3: No se programó en el mes
</t>
  </si>
  <si>
    <t>Tarea 1: Correo Solicitud Acompañamiento Aseguramiento SDS
Tarea 2: Acta gestión sectorial Política de Migrantes.</t>
  </si>
  <si>
    <t>Tarea 1: Se cumplio en el mes de agosto
Tarea 2: Se cumplio en el mes de agosto
Tarea 3: La delegada de la Política Pública para las Familias, en articulación con la Política Pública de Migrantes, el equipo de la Subdirección de Aseguramiento de la Secretaría de Salud, la estrategia ÍNTEGRATE, Capital Salud y con el acompañamiento de la Política Pública de Primera Infancia, Infancia y Adolescencia, desarrolló una brigada de salud y aseguramiento en el Centro Amar de la Subdirección Local de Integración Social. Durante la jornada se llevaron a cabo acciones de orientación frente a los procesos de afiliación, portabilidad y traslado en salud para familias colombianas y migrantes regularizadas. Así mismo, la estrategia ÍNTEGRATE realizó la caracterización de familias migrantes en situación irregular y brindó orientación sobre los procesos de atención en las EAPB, así como la identificación de casos de afiliación o desafiliación. Desde la Política Pública de Migrantes se socializaron los lineamientos de la misma y se ofreció orientación frente a cooperantes; mientras que desde la Política de Primera Infancia, Infancia y Adolescencia se movilizó la política con las familias participantes. Como resultados, se caracterizaron 15 familias migrantes a través del servicio ÍNTEGRATE, se realizó 1 afiliación a Capital Salud y se brindaron 11 orientaciones en procesos de aseguramiento.</t>
  </si>
  <si>
    <t xml:space="preserve">Tarea 3:  Acta Brigada de salud de aseguramiento Centro Amar </t>
  </si>
  <si>
    <t xml:space="preserve">En el marco del objetivo de garantizar los derechos de las personas de los sectores sociales LGBTI, se realizó articulación con el referente LGBTI de la Subdirección Local de Chapinero para participar en las sesiones de fortalecimiento de la Red de Afecto de la Casa LGBTI Sebastián Romero. Durante esta sesión se busca dar a conocer los servicios de salud con enfoque de género y diferencial, respondiendo a la necesidad identificada frente al desconocimiento de los procesos de salud disponibles para la atención de la población LGBTI en la localidad de Chapinero. Desde la Subred Norte se dará a conocer la Ruta de Atención para el acceso a la Clínica de Género, la Ruta de Atención para Tránsitos Saludables, el proceso de canalizaciones en salud y la estrategia comunitaria Manos Unidas por la Salud Mental, como apuesta para el cuidado integral de la salud mental en el territorio y los servicios territoriales del equipo Escucha MÁS Bienestar LGBTI. </t>
  </si>
  <si>
    <t>Situación emergente relacionada con la identificación de desconocimiento de las rutas de atención en salud para personas de los sectores sociales LGBTI</t>
  </si>
  <si>
    <t>Subdirección Local de Integración Social Chapinero 
Red de Afecto LGBTI Casa Sebastian Romero</t>
  </si>
  <si>
    <t xml:space="preserve">Alistamiento metodológico y de insumos para el desarrollo de la sesión, definiendo el contenido de la actividad a realizar y los recursos requeridos para la sesión de fortalecimiento de la Red de Afecto LGBTI, buscanso que la población asistente reconozca las rutas de atención en salud para población de los sectores sociales LGBTI. 
</t>
  </si>
  <si>
    <t>Desarrollo de la sesión informativa con participantes de la red de afecto de la Casa LGBTI Sebastian Romero, con el fin de dar a conocer la oferta de servicios de salud con enfoque diferencial, promoviendo la garantia de los servicios de salud y el acceso efectivo de la comunidad LGBTI a estas ofertas institucionales. Durante la sesión se dará a conocer la Ruta de Atención para el acceso a la Clínica de Género, la Ruta de Atención para Tránsitos Saludables, el proceso de canalizaciones en salud y la estrategia comunitaria Manos Unidas por la Salud Mental.</t>
  </si>
  <si>
    <t>Tarea 1: Se llevó a cabo alistamiento metodológico donde se definió el objetivo el cual busca dar a conocer los servicios de salud con enfoque de género y diferencial. Así mismo, se definió los insumos como sillas, mesas, listados de asistencia, cartelera y el volante con los servicios de salud con enfoque de género. Desde la Subred Norte, abordará la Ruta de Atención para el acceso a la Clínica de Género, la Ruta de Atención para Tránsitos Saludables, el proceso de canalizaciones en salud y la estrategia comunitaria Manos Unidas por la Salud Mental. 
Tarea 2: Se llevó a cabo sesión de fortalecimiento con la Red de Afecto LGBTI de la Casa Sebastián Romero, en la que participaron 40 personas. Durante el encuentro se presentó la ruta de acceso a la Clínica de Género, las EAPB con las que actualmente existen convenios y el procedimiento para acceder a servicios de otras instituciones de salud con las que aún no se cuenta con dichos convenios. Asimismo, se explicó el proceso de canalización en salud, una estrategia orientada a mitigar las barreras de acceso en salud. Finalmente, se socializó la Red Comunitaria Manos Unidas por la Salud Mental, una iniciativa que busca ofrecer herramientas de autocuidado, fomentar hábitos saludables y fortalecer la apropiación de conceptos y rutas de atención en salud mental.</t>
  </si>
  <si>
    <t>1. Ficha Metodológica 
Presentación Power Point Clínica de Género
Volante Informativo LGBTI
2. Acta Fortalecimiento Red de Afecto LGBTI</t>
  </si>
  <si>
    <t>En el marco de la Mesa COLIA se desarrollará una Feria Intergeneracional orientada a fortalecer la Política Pública de Primera Infancia, Infancia y Adolescencia, específicamente desde el objetivo tres, que busca consolidar la arquitectura interinstitucional para la gestión de la política que garantice las realizaciones de esta población; la actividad se llevará a cabo en el barrio Bosque Calderón con la articulación del programa Ciudad Niñez de la Subdirección Local de Integración Social, cuyo objetivo central es mejorar el acceso de niños, niñas y adolescentes a los servicios de atención integral y de salud mental, y responde a la identificación de la comunidad de que esta población no está haciendo un uso adecuado del tiempo libre, evidenciándose una alta permanencia en la calle, por lo que la feria promoverá un intercambio intergeneracional en el que los adultos cuidadores compartirán juegos tradicionales de su época con dinámicas lúdicas actuales, orientando la actividad hacia la reducción del trabajo infantil, la promoción de los derechos de la niñez y la socialización del portafolio de servicios en salud, todo en un espacio seguro como la cancha comunal del barrio.</t>
  </si>
  <si>
    <t>La comunidad identificó que los niños, niñas y adolescentes no están haciendo un adecuado uso del tiempo libre, evidenciándose una alta permanencia en la calle.</t>
  </si>
  <si>
    <t xml:space="preserve">Delegado de la Política Pública de Primera Infancia, Infancia y Adolescencia
Delegada de la Política Pública Social de Envejecimiento y Vejez
PAI (Programa Ampliado de Inmunizaciones)
Entorno Cuidador Laboral </t>
  </si>
  <si>
    <t>Programa Ciudad Niñez de la Subdirección Local de Integración Social</t>
  </si>
  <si>
    <t>Se realizará articulación con la delegada de la Política Pública Social de Envejecimiento y Vejez para la participación en la feria, dado que esta es de carácter intergeneracional y en el grupo de cuidadores se identifica un alto número de personas mayores que ejercen dicha función</t>
  </si>
  <si>
    <t>Gestión para la participación del equipo PAI de la Subred Norte en la Jornada Intergeneracional en el barrio Bosque Calderón, con el propósito de fortalecer la promoción de la salud y la prevención de enfermedades mediante la vacunación, garantizando el acceso de niños, niñas y personas mayores al esquema de inmunizaciones vigente.
Articulación para la participación del equipo de Entorno Laboral en la Jornada Intergeneracional, dada la problemática identificada en la localidad relacionada con el incremento del trabajo infantil, con el propósito de orientar a la comunidad sobre la prevención y erradicación de esta práctica, así como socializar la oferta de programas y servicios de protección de derechos para niños, niñas y adolescentes.</t>
  </si>
  <si>
    <t>Desarrollo de la Feria Intergeneracional en el barrio Bosque Calderón, como un espacio de encuentro comunitario orientado a cuidadores y a niños, niñas y adolescentes, con el fin de promover el reconocimiento de deberes y derechos, la erradicación del trabajo infantil, el aprovechamiento adecuado del tiempo libre y el acceso a servicios de salud. La jornada contará con actividades lúdicas e intergeneracionales que faciliten la reflexión sobre la corresponsabilidad en la garantía de derechos y el fortalecimiento de vínculos familiares y comunitarios. Desde la Subdirección Local de Integración Social se presentará la oferta de servicios disponible en la localidad, articulando con otras entidades para garantizar el acceso integral de la población participante.</t>
  </si>
  <si>
    <t>Tarea 1 :Como resultado de la reunión de articulación con la Delegada de la Política Pública Social de Envejecimiento y Vejez, se definió la participación en la Feria Intergeneracional con una oferta de servicios dirigidos a las personas mayores y acciones de orientación en temas de cuidado vinculados con niños, niñas y adolescentes. Se estableció, además, la socialización de la Política Pública de Vejez, actualmente en fase de reformulación, para promover la participación comunitaria en espacios de construcción colectiva, junto con la presentación de la oferta institucional y la orientación sobre los procesos de canalización a servicios de salud que gestiona la Subred Norte. En el marco de la conmemoración del Mes Mayor, se acordó realizar una actividad lúdica centrada en las Nuevas Longevidades y la prevención del edadismo, destacando la implementación de la estrategia participativa “El Mapa de Mi Longevidad” como herramienta de reflexión y compromiso frente al envejecimiento saludable.
Tarea 2: Se realizó gestión en el Drive Institucional para la solicitud del acompañamiento del equipo PAI en la Feria Intergeneracional en el barrio Bosque Calderón, informando sobre la población a abordar y los aspectos logísticos correspondientes, tales como fecha, hora y lugar de la jornada.
De la reunión de articulación con la Líder de Entorno Laboral se acordó que la participación en la feria estará a cargo del equipo de Entorno Cuidado Laboral, a través de la estrategia Colectivos, con el propósito de prevenir las distintas formas de trabajo infantil, este equipo asumirá la responsabilidad de abordar la temática de erradicación del trabajo infantil y de desarrollar actividades lúdicas que fortalezcan en niños, niñas y adolescentes el reconocimiento y apropiación de sus deberes y derechos.
Tarea 3: Se llevó a cabo la Feria Intergeneracional en el barrio Bosque Calderón, en la cual se desarrollaron juegos tradicionales como mintejo, rana y golosa, permitiendo que los niños, niñas y adolescentes compartieran con sus cuidadores estas prácticas culturales, mientras que, de manera complementaria, enseñaron a los adultos juegos tecnológicos, generando así un intercambio intergeneracional de saberes. Asimismo, desde las entidades participantes se articularon diferentes acciones: Integración Social presentó la oferta de servicios dirigida a personas mayores, niños, niñas y adolescentes; la Secretaría de la Mujer orientó sobre los derechos de las mujeres y la prevención de vulneraciones a la niñez y adolescencia; la Subred Norte, a través del equipo PAI, aplicó 15 biológicos correspondientes a VPH, fiebre amarilla, influenza y tétanos; el equipo de Entorno Laboral Cuidado desarrolló actividades lúdicas que abordaron los deberes y derechos de los niños, niñas y adolescentes, así como la identificación y prevención del trabajo infantil; y la Delegada de la Política Pública Social de Envejecimiento y Vejez socializó los avances de la política actualmente en proceso de reformulación, además de orientar sobre el cuidado intergeneracional y sensibilizar frente a las nuevas longevidades y la prevención del edadismo. Finalmente, se contó con la asistencia de 25 niños, niñas y adolescentes y 35 personas mayores.</t>
  </si>
  <si>
    <t xml:space="preserve">1. Acta de articulación Delegada de la Política Pública de Vejez
2. Drive de servicios PAI
Acta de articulación Entorno Cuidador Laboral
3. Acta Feria Intergeneracional Bosque Calderón </t>
  </si>
  <si>
    <t>En el marco de la conmemoración de la Semana Andina, se llevará a cabo en la Universidad Konrad Lorenz, en articulación con la Delegada de Bienestar Universitario, una feria de servicios de salud dirigida a la comunidad estudiantil, donde se abordarán principalmente los derechos sexuales y reproductivos y los hábitos nutricionales, teniendo en cuenta la baja adherencia de la población juvenil a estilos de vida saludables. Estas acciones se enmarcan en el objetivo número 4 de la Política Pública de Juventud, orientado a garantizar la salud integral y el autocuidado, promoviendo la atención integral y diferencial en salud para las juventudes, con el fin de fomentar el cuidado, la prevención y el tratamiento en el ámbito físico y mental.</t>
  </si>
  <si>
    <t xml:space="preserve">Delegado de la Política Pública de Juventud
Entorno Cuidador Educativo
Equipos Enterritorio 
</t>
  </si>
  <si>
    <t xml:space="preserve">Universidad Konrad Lorenz
Subdirección de Integración Social
</t>
  </si>
  <si>
    <t xml:space="preserve">Articulación con el Profesional de Entorno Educativo para la participación en la Feria de Salud de la Universidad Konrad Lorenz, con el fin de contar con tamizajes cardiovasculares, orientación en hábitos de vida saludable, asesoría en salud sexual y reproductiva, toma de pruebas rápidas, orientación psicológica y socialización de rutas de atención.
Gestión para la participación de los Equipos en Territorio en el desarrollo de la Feria, vinculándose con la toma de muestras para VIH y la entrega de preservativos.
</t>
  </si>
  <si>
    <t>Articulación con el Profesional de Juventudes de la Subdirección Local de Integración Social, con el propósito de coordinar acciones orientadas a brindar orientación sobre el consumo de SPA y el consumo de bebidas alcohólicas.</t>
  </si>
  <si>
    <t>Desarrollo de la Feria de Servicios de Salud en la Universidad Konrad Lorenz, dirigida a la población estudiantil joven, en la cual la Subred Norte presentará su oferta de servicios de salud con enfoque a Salud Sexual y reproductiva. Por parte de la Subdirección Local de Integración Social se contará con acciones de prevención frente al consumo de SPA y bebidas alcohólicas, además de la convocatoria y participación de otras entidades.</t>
  </si>
  <si>
    <t>Tarea 1: Se realizó reunión de articulación con el Profesional de Entorno Cuidador Educativo con el propósito de coordinar acciones para la participación del equipo en la Feria de Servicios de Salud. Durante el encuentro se socializó el contexto de la población a intervenir, así como el lugar, la fecha y la hora del evento. Adicionalmente, se expuso la situación emergente relacionada con la baja adherencia de la población juvenil a los hábitos de vida saludables y al autocuidado, lo que fundamentó la organización de esta feria como estrategia de promoción de la salud y prevención de riesgos. De la misma forma, se realizó el envío de un correo solicitando el acompañamiento de los Equipos en Territorio para el desarrollo de la Feria de Servicios de Salud en la Universidad, informando la fecha, hora, lugar y población a abordar.
Tarea 2: No se programó en el mes 
Tarea 3: No se programó en el mes</t>
  </si>
  <si>
    <t xml:space="preserve">Tarea 1. Acta de Articulación Entorno Educativo 
Correo de Gestión Equipos En Territorio </t>
  </si>
  <si>
    <t>Tarea1 : Se cumplio la tarea en el mes de Agosto
Tarea 2: Se llevó a cabo una reunión con el Profesional de Juventudes de la Subdirección Local de Integración Social, con el propósito de coordinar estrategias y acciones orientadas a sensibilizar a la población juvenil sobre los riesgos asociados al consumo de sustancias psicoactivas y bebidas alcohólicas, promoviendo hábitos de vida saludables y fortaleciendo la prevención. Esta articulación se enmarca dentro de las actividades de la Semana Andina y complementa las iniciativas de la Universidad Konrad Lorenz, donde se desarrollará una feria de servicios de salud dirigida a la comunidad estudiantil, abordando temas como derechos sexuales y reproductivos y hábitos alimentarios.
Tarea 3: Se llevó a cabo la Feria de Servicios de Salud en la Universidad Konrad Lorenz, dirigida a la población estudiantil joven, en la cual la Subred Norte presentó su oferta de servicios de salud con énfasis en Salud Sexual y Reproductiva, brindando información, orientación y recursos para el cuidado integral. La Subdirección Local de Integración Social desarrolló acciones preventivas frente al consumo de sustancias psicoactivas y bebidas alcohólicas, fomentando hábitos de vida saludables y promoviendo la reflexión sobre los riesgos asociados. La jornada contó con la participación de 220 estudiantes, 150 mujeres y 70 hombres; se realizaron 85 pruebas de VIH y se entregaron 1.800 preservativos tras la respectiva asesoría a jóvenes. El Centro de Escucha Mujer brindó orientación sobre rutas de atención, realizó 10 pruebas de sífilis y hepatitis B y entregó 5 preservativos femeninos. Por su parte, Entorno Cuidador Educativo efectuó 40 tamizajes, orientando sobre hábitos de vida, cuidados nutricionales, salud mental, uso del termómetro emocional y líneas de atención distritales, y además ofreció un espacio de Zumba dirigido a los estudiantes, fortaleciendo así la prevención, el autocuidado y el acceso a servicios de salud para la comunidad estudiantil.</t>
  </si>
  <si>
    <t xml:space="preserve">2. Acta Articulación Integración Social 
3. Acta Semana Andina U. Konrad Lorenz </t>
  </si>
  <si>
    <t>En marco del Comité Operativo Local del Fenómeno de Habitabilidad en calle se suscribe compromiso intersectorial de desarrollar jornada de servicios con énfasis en reducción de riesgos y daños del consumo de sustancias psicoactivas, teniendo en cuenta lecturas territoriales del equipo de abordaje del proyecto de habitabilidad en calle de la Subdirección Local de Integración Social, donde se evidencia el consumo frecuente y la combinación entre diferentes sustancias psicoactivas, causando en algunos casos, un mayor deterioro a nivel social y de la salud. Se demanda por parte de la Subred Norte, acciones en la jornada que contribuya a la sensibilización del consumo y recomendaciones para la reducción de riesgos y daños. La jornada se realizará en campamento de metro en la avenida caracas con calle 43, siendo este un punto estratégico para contar con una mayor participación de ciudadanos, ya que se encuentra cercana a la localidad de Santa Fe. Este compromiso va en línea con el componente de atención integral e integrada en salud con el abordaje de eventos de interés en salud pública para la población habitante de calle.</t>
  </si>
  <si>
    <t>Delegada de la política distrital del fenómeno de habitabilidad en calle
Escucha para Más Bienestar Habitabilidad en calle 
SPAcios de bienestar equipo habitabilida en calle</t>
  </si>
  <si>
    <t>Subdirección Local de Integración Social
IDIPRON</t>
  </si>
  <si>
    <t>Articulación sectorial con el Entorno Cuidador Comunitario con el fin de contar con el apoyo del equipo Escucha Para Más Bienestar habitabilidad en calle y del equipo SPAcios de bienestar para la reducción de riesgos y daños del consumo de sustancias psicoactivas con la detección temprana de enfermedades de transmisión sexual y acciones de educación frente los riesgos de consumo.</t>
  </si>
  <si>
    <t xml:space="preserve">Desarrollo de jornada en el campamento de metro en la avenida caracas con calle 53 mediante la oferta de servicios intersectorial que contribuya a la reducción de riesgos y daños de los ciudadanos habitantes de calle, e impulse el acceso a servicios que contribuyan a la resignificación del fenómeno de los ciudadanos. La Subdirección Local de Integración Social e IDIPRON brindaran refrigerio y oferta de hogares de paso según curso de vida. </t>
  </si>
  <si>
    <t xml:space="preserve">Tarea 1. Se realizó la articulación sectorial con los profesionales de los equipos del Entorno Cuidador Comunitario. El equipo Escucha para Más Bienestar confirmó la participación en la jornada con el desarrollo de pruebas rápidas de VIH, Sífilis y Hepatitis B, así como, la entrega de condones para contribuir en la reducción de riesgos cuando se consume sustancias psicoactivas. Así mismo, el equipo de SPAcios de bienestar confirmó la participación con educación en salud que contribuyan a la reducción, estas acciones se realizaran invitando al dialogo a los ciudadanos en la jornada. 
Tarea 2. Se ejecutó jornada de servicios con enfoque de reducción de riesgos y daños frente el consumo de sustancias psicoactivas en el campamento de metro. Durante la jornada se brindaron oferta de servicios de los hogares de la Subdirección e IDIPRON, de los cuales se activaron 35 cupos, 25 para Bakata y 10 para Puente Aranda. Así mismo, se brindó 78 refrigerios y kits de aseo. El equipo de psicología y trabajo social de abordaje territorial realizaron un ejercicio de escucha activa a los ciudadanos frente el consumo. Por parte de la Subred Norte se realizaron la toma de 12 pruebas, 11 hombres y 1 mujer, de los cursos de vida de juventud y adultez, dentro de los resultados se obtuvo un reactivo, el cual, el equipo activo ruta para tratamiento, adicionalmente, realizaron la entrega de preservativos junto con la asesoría del adecuado uso. El equipo de SPAcios de bienestar realizó acciones de educación en salud para la reducción de riesgos y daños del consumo junto con recomendaciones según la dinámica de consumo del ciudadano, dentro de estas acciones se abordaron 9 hombres y 1 mujer de los cursos de vida de juventud y adultez.
</t>
  </si>
  <si>
    <t>1. Acta articulación Escucha para más bienestar
Acta articulación SPAcios de bienestar
2. Acta jornada de servicios enfoque reducción de riesgos y daños SPA</t>
  </si>
  <si>
    <t>JUAN DAVID GÓMEZ</t>
  </si>
  <si>
    <t>En marco de la Mesa Local de Estupefacientes se suscribió compromiso intersectorial de desarrollar circuito lúdico pedagógico de prevención de consumo de sustancias psicoactivas, movilizando alternativas socioculturales, deportivas y recreativas con el objetivo de crear encuentros de diversión sin el consumo de sustancias psicoactivas. La actividad se realizará en el parque Hippies en respuesta a las diferentes identificaciones por las entidades del consumo continuo en este espacio, lo cual ha desencadenado en otras problemáticas como el expendio de sustancias, la criminalidad e inseguridad. Este compromiso va en concordancia con la línea estratégica de la política, la cual busca la visibilización y posicionamiento de prácticas alrededor de la diversión y celebración sin consumo de alcohol, tabaco y otras sustancias psicoactivas</t>
  </si>
  <si>
    <t xml:space="preserve">Delegada de la política pública de SPA_x000D_
_x000D_
Cuidarte, Cuidándonos a través del arte_x000D_
</t>
  </si>
  <si>
    <t>Subdirección Local de Integración Social
IDRD
Secretaría de Seguridad, Justicia y Convivencia</t>
  </si>
  <si>
    <t>Articulación sectorial con el equipo Cuidarte, Cuidándonos a través del arte con el fin de apoyar la actividad en el parque Hippies con una puesta en escena dinámica que incentive la prevención del consumo y la sensibilización de las alternativas de diversión sin consumo
Articulación sectorial con el delegado de la política pública de salud ambiental para sensibilizar a la comunidad la importancia de los espacios libres de humo contribuyendo a la prevención de consumo de sustancias psicoactivas</t>
  </si>
  <si>
    <t>Desarrollo de circuito lúdico pedagógico en Parque Hippies con la participación intersectorial de la mesa local de Estupefacientes. Desde la Subdirección Local de Integración Social se contará con la participación del proyecto de juventud y el servicio de prevención de habitabilidad en calle con juego para sensibilizar las consecuencias del consumo, desde la Secretaría Distrital de Seguridad, Convivencia y Justicia realizaran juegos y espacios de dialogo con la comunidad para la prevención de consumo, el IDRD llevará juegos tradicionales para promover la recreación y desde la Subred Norte se contará con Cuidarte para brindar acciones en educación frente el consumo y sensibilizar frente los riesgos en salud.</t>
  </si>
  <si>
    <t xml:space="preserve">Tarea 1. Se realizó articulación sectorial con el equipo Cuidarte, Cuidándonos a través del arte donde se obtuvo la confirmación de los profesionales para participar en la actividad con puesta en escena de las 8 C´s del consumo responsable y brindar las líneas de atención distritales. Adicionalmente, se articuló con el delegado de la política pública de salud ambiental, logrando una respuesta positiva para contar con su participación en la actividad con la sensibilización de la importancia de los espacios libres de humo y el impacto del consumo en el medio ambiente.
Tarea 2. No se programó en el mes
</t>
  </si>
  <si>
    <t>1. Acta de articulación Cuidarte
Acta articulación delegado política salud ambiental</t>
  </si>
  <si>
    <t>Tarea 1. Se desarrolló en el mes de agosto
Tarea 2. Se realizó circuito lúdico y pedagógico para la prevención de consumo de sustancias psicoactivas en el parque Hippies mediante el dialogo y juegos recreativos. Se contó con juegos tradicionales (jenga, domino y rana) por parte del IDRD, se fomentó el espacio de lectura con el punto de biblored, se sensibilizó y se brindó recomendaciones frente la regulación desde la estrategia de juventud de la Secretaría Distrital de Seguridad, Convivencia y Justicia. Desde la Subdirección Local de Integración Social se brindó la oferta de servicios y se realizó juego para el reconocimiento de las emociones y su relación con el consumo de sustancias psicoactivas. Por parte de la Subred Norte, se contó con la participación de Cuidarte con puesta en escena con mensajes de prevención, se brindaron las líneas de atención y sensibilización del impacto del consumo en el medio ambiente por parte de los delegados de la política de salud ambiental y SPA. Este conjunto de actividades buscó promover un espacio de recreación alterno al consumo de sustancias psicoactivas. En total se contó con la participación de 31 personas de los cursos de vida de juventud y adultez</t>
  </si>
  <si>
    <t>2. Acta circuito lúdico para la prevención SPA</t>
  </si>
  <si>
    <t>Se llevará a cabo un espacio dirigido a cuidadores y cuidadoras en la UPZ 89, en colaboración con el colectivo “Yo me Cuido y Cuidan de Mí”, el cual se desarrollará en el Centro de Desarrollo Comunitario San Isidro y tendrá como eje central una actividad lúdica denominada “La rueda de la Longevidad”, orientada a reflexionar sobre el cuidado desde las nuevas longevidades y el edadismo, reconociendo que muchas de estas personas que ejercen la labor del cuidado, se encuentran en el curso de vida vejez; en este escenario se buscará fomentar la libre expresión y el intercambio de saberes, concluyendo con un conversatorio en el que los asistentes podrán compartir sus experiencias, desafíos y aprendizajes como cuidadores, fortaleciendo así las redes comunitarias y el reconocimiento mutuo; esta iniciativa se enmarca en la Política Pública de Discapacidad de Bogotá 2023-2034, cuyo propósito es garantizar el goce efectivo de derechos, la inclusión social y el bienestar integral de las personas con discapacidad, sus familias y cuidadores, promoviendo la construcción de apoyos comunitarios y la transformación de paradigmas sociales frente al cuidado.</t>
  </si>
  <si>
    <t xml:space="preserve">Delegada de la Política Pública de Discapacidad </t>
  </si>
  <si>
    <t xml:space="preserve">Colectivo UPZ 89 Yo me cuido y Cuidan de mi </t>
  </si>
  <si>
    <t xml:space="preserve">Alistamiento del material de apoyo para el desarrollo de la Actividad Lúdica La Rueda de la Longevidad, con la cual se busca apropiar a la comunidad cuidadora de la UPZ 89 frente al tema de Nuevas Longevidades y Edaismo. </t>
  </si>
  <si>
    <t>Desarrollo de la Actividad Lúdica La Rueda de la Longevidad, taller que permitirá a las personas mayores que se desempeñan como cuidadoras de personas con discapacidad de la UPZ 89 apropiar conocimientos frente a Nuevas Longevidades y Edaismo, desarrollando reflexiones sobre los pilares de un envejecimiento saludable, la identificación de prácticas cotidianas de autocuidado, el reconocimiento de estereotipos asociados a la edad y la construcción de compromisos personales orientados a promover una vejez activa, digna e inclusiva; además, se socializará el portafolio de servicios locales dirigido a esta población y la ruta de canalizaciones de la Subred Norte, fortaleciendo el acceso y la articulación con la oferta institucional.</t>
  </si>
  <si>
    <t>Tarea 1: Se realiza el alistamiento del material de apoyo para el desarrollo del taller La Rueda de la Longevidad, que incluye la preparación de cartulinas, post-it, marcadores, imágenes temáticas y demás insumos requeridos, con el fin de garantizar un espacio organizado y participativo que facilite la apropiación de conocimientos sobre Nuevas Longevidades y Edaismo en la comunidad cuidadora de personas con discapacidad de la UPZ 89.
Tarea 2: El desarrollo de la actividad estaba programada inicialmente para el 16 de septiembre; sin embargo, debido al paro de transporte en Bogotá y a los posibles cierres y bloqueos en el sector de La Calera, se solicitó reprogramar la fecha, quedando establecida para el 30 de septiembre. No obstante, se recibió nueva comunicación vía correo electrónico por parte de la lideresa del colectivo UPZ Yo me cuido y cuidan de mí, informando que no era posible llevar a cabo la actividad en esa fecha por razones de agenda interna local, solicitando su reprogramación nuevamente para el mes de octubre de 2025. Continua abierto con dificultad.</t>
  </si>
  <si>
    <t xml:space="preserve">1.  Material  pedagógico y didáctico de apoyo
2. Correo Electrónico de Cancelacion de Actividad </t>
  </si>
  <si>
    <t xml:space="preserve">Tarea 1: Se cumplió en el mes de Septiembre.
Tarea 2: En la UPZ 89 se desarrolló una actividad comunitaria dirigida a cuidadoras y cuidadores, en articulación con el colectivo “Yo me Cuido y Cuidan de Mí”, realizada en el Centro de Desarrollo Comunitario San Isidro. La jornada incluyó la dinámica “La Rueda de la Longevidad”, orientada a reflexionar sobre el cuidado desde las nuevas longevidades, el reconocimiento del edadismo y la importancia del autocuidado. Durante el encuentro, las participantes compartieron experiencias, fortalecieron sus redes comunitarias y recibieron información sobre el portafolio de servicios y la red de atención de la Subred Integrada de Servicios de Salud Norte E.S.E., la cual dispone de programas de promoción y prevención, atención en salud integral, rehabilitación, servicios diagnósticos y acompañamiento a personas cuidadoras y sus familias. Este espacio se desarrolló en el marco de la Política Pública de Discapacidad  reafirmando el compromiso institucional con la inclusión, el bienestar y el fortalecimiento del cuidado comunitario. Se abordaron 38 personas cuidadoras. </t>
  </si>
  <si>
    <t>2. Acta Actividad a cuidadoras UPZ 89 San Isidro – La rueda de la Longevidad</t>
  </si>
  <si>
    <t>En articulación con la estrategia Cuidad Niñez la Subdirección de Integración Social y en el marco las acciones priorizadas desde la mesa PETTIA -PRUNNA de la localidad de Chapinero, se llevará a cabo una jornada en la cancha del CDC Titos Garzón, orientada a reducir el trabajo infantil en la localidad, dado el alto índice de permanencia en calle y realización de labores domésticas por niñas, niños y adolescentes, enmarcado en el propósito institucional de promover la salud integral y la protección de la primera infancia, correspondiendo al Objetivo 1 de la Política Pública de Primera Infancia, Infancia y Adolescencia, que busca asegurar el bienestar, la prevención de vulneraciones de derechos y el fortalecimiento de entornos protectores, en coherencia con los lineamientos de promoción de la salud, participación social y atención diferenciada.</t>
  </si>
  <si>
    <t xml:space="preserve">
Delegado de la Política Pública de Primera Infancia, Infancia y Adolescencia
Entorno Cuidador Laboral
Programa Ampliado de Inmunizaciones - PAI</t>
  </si>
  <si>
    <t>Articulación con el profesional de Entorno Laboral con el fin de convocar a la jornada dirigida a niños, niñas y adolescentes, en el marco de la reducción del trabajo infantil en la localidad de Chapinero
Gestión con el Programa Ampliado de Inmunizaciones (PAI): para garantizar su participación en la jornada y asegurar la aplicación de biológicos a los asistentes según los esquemas de vacunación correspondientes.</t>
  </si>
  <si>
    <t>Desarrollo de jornada comunitaria en la Cancha del CDC Titos Garzón con el propósito de sensibilizar a la población sobre la reducción del trabajo infantil y la prevención de la sobrecarga en labores domésticas que afectan a niños, niñas y adolescentes. Desde la Secretaría Distrital de Integración Social, a través de la estrategia Ciudad Niñez y el Centro Amar, se desarrollarán actividades lúdicas y se presentará la oferta de servicios locales dirigidos a esta población. La Secretaría de la Mujer brindará orientación a cuidadoras en temas de corresponsabilidad y prevención de violencias. Desde la Subred Norte, se espera contar con participación desde Entorno Cuidador Laboral, además de la socialización del proceso de canalizaciones y la presentación del portafolio de servicios y vacunación para todos los cursos de vida.</t>
  </si>
  <si>
    <t xml:space="preserve">Tarea 1 : Se llevó a cabo reunión de articulación con el Profesional de Entorno Cuidador Laboral, desde la cual se confirmó la participación en la Feria dirigida a niñas, niños y adolescentes en el marco de la reducción del trabajo infantil en la localidad de Chapinero, buscando promover la protección de los derechos de la infancia, sensibilizar sobre los riesgos asociados al trabajo infantil y garantizar la participación de los menores en actividades formativas y recreativas que fortalezcan su bienestar y desarrollo integral. Así mismo se desarrollarán acciones en hábitos de vida saludable, prevención de enfermedades prevalentes en la infancia (IRA y EDA) e implementación de lavado adecuado de manos.
Adicionalmente, se realizó solicitud a través de herramienta en Drive para la participación del equipo PAI en la jornada, confirmando previamente su asistencia e indicando los datos relacionados con el desarrollo de la actividad y la población a atender.
Tarea 2: Se llevó a cabo la jornada comunitaria en la cancha del CDC Titos Garzón, con la participación activa de 55 personas, 30 del género masculino y 25 del femenino, incluyendo niñas, niños y adolescentes, sus familias y cuidadores, logrando sensibilizar a la población sobre la reducción del trabajo infantil y la prevención de la sobrecarga en labores domésticas. Durante la actividad, la Secretaría Distrital de Integración Social, a través de la estrategia Ciudad Niñez y el Centro Amar, implementó dinámicas lúdicas que promovieron la reflexión y el aprendizaje, mientras se presentó la oferta de servicios locales disponibles para esta población. La Secretaría de la Mujer brindó orientación a cuidadores y cuidadoras sobre corresponsabilidad y prevención de violencias, y la Subred Norte realizó la socialización del proceso de canalizaciones, portafolio de servicios y la ejecución de vacunación para todos los cursos de vida. Desde el Programa Ampliado de Inmunizaciones (PAI), se aplicaron 20 biológicos: 11 contra influenza, 2 contra tétanos, 3 de regulación de esquema para menores de 5 años (sarampión y rubéola), 1 contra fiebre amarilla y 3 contra VPH, fortaleciendo así la protección integral y el bienestar de la comunidad beneficiaria.
</t>
  </si>
  <si>
    <t xml:space="preserve">1. Acta de Concertación Sesión Colectivo
Drive Institucional PAI 
2. Acta Jornada Movilización Social contra el trabajo infantil </t>
  </si>
  <si>
    <t xml:space="preserve">En el marco del objetivo de garantizar una vida libre de violencias, contemplado en la Política Pública, y ante el desconocimiento de la comunidad sobre las rutas de atención a casos de violencia basada en género así como el aumento de situaciones reportadas por la gestora distrital de la Subdirección Local de Integración Social, se estableció articulación para desarrollar una sesión de fortalecimiento con líderes y lideresas del barrio San Luis, en la localidad de Chapinero. Durante la jornada, la Subred Norte, a través del proceso de Gestión y Análisis de Políticas, socializará los diferentes tipos de violencia, la Ruta de Atención a Mujeres Víctimas de Violencia y las líneas distritales de atención disponibles. Asimismo, se contará con la participación de la delegada de la Política de Vejez y Envejecimiento, quien presentará el portafolio de servicios dirigido a la población en este ciclo de vida. De igual manera, se gestionará la participación de la gestora territorial de la Oficina de Participación Social de la Secretaría Distrital de Salud, con el fin de dar a conocer la Ruta de Participación Social. Finalmente, desde el Entorno Cuidador Comunitario el equipo de de Escucha MÁS Bienestar se desarrollará una actividad lúdica orientada a visibilizar y reconocer aquellas violencias que suelen permanecer ocultas en el entorno familiar.
</t>
  </si>
  <si>
    <t xml:space="preserve">Situación emergente relacionada con la identificación el aumento de casos con evento de violencia y el  desconocimiento de las rutas de atención a víctimas de violencia por parte de la comunidad. </t>
  </si>
  <si>
    <r>
      <rPr>
        <sz val="11"/>
        <color rgb="FF000000"/>
        <rFont val="Arial Narrow"/>
        <family val="2"/>
      </rPr>
      <t xml:space="preserve">Delegada de la Política Pública de Mujer y Equidad de Género 
</t>
    </r>
    <r>
      <rPr>
        <sz val="11"/>
        <color rgb="FF4472C4"/>
        <rFont val="Arial Narrow"/>
        <family val="2"/>
      </rPr>
      <t xml:space="preserve">Delegada de la Política Pública de Envejecimiento y Vejez
</t>
    </r>
    <r>
      <rPr>
        <sz val="11"/>
        <color rgb="FF000000"/>
        <rFont val="Arial Narrow"/>
        <family val="2"/>
      </rPr>
      <t xml:space="preserve">
Entorno Cuidador Comunitario-Escucha MÁS Bienestar Mujer 
Gestora Territorial -SDS</t>
    </r>
  </si>
  <si>
    <t xml:space="preserve">Articulación sectorial con la delegada de la Política Pública de Vejez y Envejecimiento con el fin de que pueda socializar el portafolio de servicios para población de este curso de vida. Asimismo, se realizará articulación con la Trabajadora Social del equipo MÁS Bienestar Mujer del Entorno Cuidador Comunitario, con el propósito de que participe en la charla de fortalecimiento dirigida a la comunidad del barrio San Luis, buscando realizar una actividad lúdica orientada a la identificación de signos de alarma y de violencias invisibilizadas en el hogar.
Articulación con la Gestora Territorial de Participación Social de la Secretaría de Salud, con el propósito de que apoye la sesión mediante una charla sobre las rutas de atención distrital y una actividad orientada al reconocimiento y fortalecimiento frente a la Ruta de Participación Social en Salud. 
</t>
  </si>
  <si>
    <t>Desarrollo de una sesión de fortalecimiento con la comunidad del barrio San Luis, en la cual se socializará la Política Pública de Mujer y Equidad de Género, los servicios de atención disponibles en la Casa de Igualdad de Oportunidades para las Mujeres y en la Casa de Justicia de la localidad. Asimismo, se presentará la Ruta de Atención a Mujeres Víctimas de Violencia, las líneas de atención distrital y se trabajará en la identificación de signos de alarma frente a violencias en el hogar.
Por parte de la Subdirección Local de Integración Social, se brindará apoyo mediante la gestión del salón comunal del barrio San Luis y la convocatoria a la población.</t>
  </si>
  <si>
    <r>
      <rPr>
        <sz val="11"/>
        <color rgb="FF000000"/>
        <rFont val="Arial Narrow"/>
        <family val="2"/>
      </rPr>
      <t xml:space="preserve">
En la formulación, se mencionó la delegación de la PP de vejez, pero no se encuentra relacionada en la columna M, revisar por favor. Gracias!
</t>
    </r>
    <r>
      <rPr>
        <sz val="11"/>
        <color rgb="FF4472C4"/>
        <rFont val="Arial Narrow"/>
        <family val="2"/>
      </rPr>
      <t>Ajustado
21/10/2025
Gracias!</t>
    </r>
  </si>
  <si>
    <t xml:space="preserve">Tarea 1: Se llevó a cabo una articulación con la delegada de la Política Pública de Vejez y Envejecimiento donde se acuerda la socialización del portafolio de servicios sociales y de salud para población en este curso de vida. De igual forma, se generó articulación con la trabajadora social del equipo Escucha Más Bienestar Mujer del Entorno Cuidador Comunitario, quien confirmó su asistencia a la sesión de fortalecimiento. En este espacio se desarrollará el juego Concentré-se, orientado a la identificación de los diferentes tipos de violencia y de los signos de alarma que permiten reconocerlos en el ámbito familiar. De igual manera, se articuló con la gestora territorial de la Oficina de Participación Social de la Secretaría Distrital de Salud, quien confirmó su participación en la actividad. Su apoyo consistirá en socializar las líneas de atención distrital y en liderar el desarrollo de un semillero de participación, enfocado en la identificación de rutas y procesos de salud que se adelantan en el territorio.
Tarea 2: Se llevó a cabo una sesión de fortalecimiento con la participación de 26 líderes y lideresas del barrio San Luis. Desde el Proceso de Gestión y Análisis de Políticas se socializó la Política Pública, los ocho derechos, los tipos de violencia y la Ruta de Atención a Mujeres Víctimas de Violencias, así como las líneas de atención distrital. Igualmente se contó con la socialización del portafolio de servicios sociales y de salud para población adulto mayor por parte de la delegada de la Política Pública de Envejecimiento y Vejez.  Asimismo, se participó el equipo Escucha Más Bienestar Mujer del Entorno Cuidador Comunitario, quienes a través de la actividad lúdica Concéntrese, trabajaron el tema de las violencias invisibilizadas dentro del hogar. Finalmente, la gestora territorial de la Oficina de Participación Social de la Secretaría de Salud, desarrolló un semillero de participación sobre violencias, en el cual se elaboró un mural que recogió las experiencias y aprendizajes obtenidos durante la sesión.
</t>
  </si>
  <si>
    <t>1. Acta de articulación Escucha Más Bienestar Mujer - Gestora de participación SDS
Acta de articulación con la delegada de la Política de Vejez y Envejecimiento 
2. Acta Semillero de Fortalecimiento Violencias San Luis</t>
  </si>
  <si>
    <t xml:space="preserve">Victor Lemes </t>
  </si>
  <si>
    <t>En articulación con el área de bienestar de la Universidad Iberoamericana, se suscribió compromiso de realizar jornada de servicios en salud y promoción de la salud mental debido a que se ha evidenciado la importancia de fomentar el bienestar emocional en los estudiantes por una falta de priorización del cuidado de la salud mental y de realizar hábitos saludables, generando así factores de riesgo para los estudiantes de la universidad, por lo cual se solicita a la Subred Norte realizar una jornada con servicios que fomenten y psico eduquen frente el autocuidado en la salud física y mental. Este compromiso va en línea con el objetivo principal de la política de promover la salud mental en los ciudadanos para el mejoramiento de la calidad de vida.</t>
  </si>
  <si>
    <t xml:space="preserve">Identificación desde la Universidad Iberoamericana por la falta priorización del autocuidado en la salud mental </t>
  </si>
  <si>
    <t>Delegada de la Política Distrital de Salud Mental
Entorno Cuidador Educativo</t>
  </si>
  <si>
    <t xml:space="preserve">Universidad Ibeoaremicana </t>
  </si>
  <si>
    <t>Articulación sectorial con Entorno Cuidador Educativo, específicamente con la estrategia Salud y Bienestar con el objetivo de contar con su participación en la jornada de servicios para el desarrollo de actividades de promoción de hábitos de vida saludable y salud mental.</t>
  </si>
  <si>
    <t>Desarrollo de jornada de servicios dirigida a estudiantes de la Universidad Iberoamericana con actividades de promoción de hábitos de vida saludable y de salud mental a cargo de la Subred Norte. La Universidad llevará a cabo la logística de la jornada y divulgación de la información para que los estudiantes participen</t>
  </si>
  <si>
    <t xml:space="preserve">Tarea 1. Se realizó la articulación con el equipo Salud y Bienestar del Entorno Cuidador Educativo para contar con su participación y poder desarrollar la jornada. El equipo confirmó la disponibilidad de pruebas rápidas de VIH, Sífilis y Hepatitis B para realizar en la jornada, así como asesoría por los diferentes perfiles en áreas de salud sexual, nutrición y salud mental. De igual forma, estarán los artistas para invitar a la población universitaria a participar._x000D_
_x000D_
Tarea 2. Se desarrollo la jornada de servicios con enfoque en salud mental en la Universidad Iberoamericana. En la jornada se realizaron pruebas rápidas de VIH, Sífilis y Hepatitis B, toma de mediadas antropométricas acompañadas con asesoría en hábitos de vida saludable, asesoría en salud sexual con entrega de preservativos y asesoría en salud mental frente recomendaciones para el manejo adecuado de emociones. La delegada de la política distrital de salud mental brindó pautas de autocuidado, fomento un espacio de dialogo con los estudiantes frente la importancia de la salud mental y dio a conocer las líneas de atención distritales. En total se contó con la participación de 39 jóvenes, 19 hombres y 20 mujeres_x000D_
</t>
  </si>
  <si>
    <t>1. Acta articulación equipo Salud y Bienestar
2. Acta jornada de servicios con enfoque en salud mental</t>
  </si>
  <si>
    <t>En articulación con la orientadora del Colegio Fundación Nueva Granada se estableció un compromiso intersectorial para desarrollar una actividad de prevención del consumo de sustancias psicoactivas, con énfasis en la prevención del uso de vapeadores y cigarrillos convencionales, dado que la institución ha identificado consumo inicial de estas sustancias en estudiantes de grado décimo y once. En este marco, se articuló con el colegio y la Subred Norte la realización de una charla preventiva que brinde información sobre los componentes y riesgos en salud asociados al consumo de vapeadores y cigarrillos, así como recomendaciones para su prevención. Este compromiso va en línea con el objetivo específico de la política pública de SPA de incidir en los imaginarios, significados y concepciones que se han construido socialmente alrededor de la oferta y la demanda de alcohol, tabaco y otras sustancias psicoactivas, para promover una cultura preventiva frente a este fenómeno.</t>
  </si>
  <si>
    <t>Delegada de la Política Pública de SPA
Cuidarte, Cuidandonos a través del arte</t>
  </si>
  <si>
    <t>Colegio Fundación Nueva Granada</t>
  </si>
  <si>
    <t xml:space="preserve">Articulación sectorial con el Entorno Cuidador Comunitario con el fin de contar con la participación de la estrategia Cuidarte, Cuidándonos a través del arte para dinamizar la charla de prevención de consumo con una puesta en escena artística </t>
  </si>
  <si>
    <t xml:space="preserve">Desarrollo de charla de prevención de consumo de sustancias psicoactivas en el Colegio Fundación Nueva Granada dirigida a los estudiantes de grado décimo y once. El colegio realizará la gestión para contar con la logística adecuada para llevar a cabo la charla en un espacio y con recursos adecuados </t>
  </si>
  <si>
    <t xml:space="preserve">Tarea 1. Se realizó la articulación con el equipo Cuidarte, Cuidándonos a través del arte donde se obtuvo una respuesta positiva para contar con su participación en la charla de prevención de consumo de sustancias psicoactivas con puesta en escena que informe frente los riesgos del consumo de tabaco de manera dinámica y que fomente la participación en los estudiantes 
Tarea 2. Se ejecutó la charla de prevención de consumo de sustancias psicoactivas dirigido a estudiantes de los grados décimo y once del Colegio Fundación Nueva Granada. En primer lugar, el equipo Cuidarte, Cuidándonos a través del arte, realizó puesta en escena para brindar acciones de información y educación frente hábitos de vida saludable, incluyendo alimentación y actividad física, así mismo, dio a conocer algunos riesgos del consumo de tabaco en la salud. Posteriormente, la delegada de la política pública de SPA desarrolló la charla brindando explicación frente conceptos claves de las sustancias psicoactivas y su clasificación con ejemplos prácticos para facilitar el aprendizaje de los estudiantes. De igual forma, informó frente los componentes que se encuentran dentro de los cigarrillos convencionales y electrónicos, y como estos se relacionan con los riesgos en salud. Finalmente, abordó mitos frente los vapeadores, razones para dejar de fumar, recomendaciones para el cesamiento de tabaco, señales de alarma frente el consumo de sustancias y su afectación en la salud mental, los recursos de la Secretaría Distrital de Salud para el acceso a información y la orientación psicosocial en relación al consumo de sustancias psicoactivas y el cuidado de la salud mental. En total, participaron 15 estudiantes, 9 hombres y 6 mujeres del curso de vida de adolescencia
</t>
  </si>
  <si>
    <t>1. Acta articulación Cuidarte
2. Acta charla de prevención consumo de SPA</t>
  </si>
  <si>
    <t>En articulación con la profesional de seguimiento de Bienestar Social y Subsidio Tipo C de la Alcaldía Local de Chapinero, y derivado de la solicitud de la referente de la Alcaldía frente a la necesidad previamente identificada en el grupo, se llevará a cabo un espacio de fortalecimiento dirigido a las personas mayores, población que enfrenta una alta prevalencia de enfermedades crónicas no transmisibles y que, en muchos casos, carece de información suficiente para su adecuada prevención, manejo y control. Esta situación genera riesgos asociados al deterioro de la calidad de vida, la pérdida de autonomía y mayores demandas en los servicios de salud, lo que evidencia la importancia de generar acciones conjuntas entre sectores. Por ello, la actividad se orientará al abordaje de estas enfermedades mediante la realización de un juego interactivo que busca promover hábitos de autocuidado y prácticas saludables. La jornada se desarrollará en el Salón Comunal Juan XXIII de la localidad de Chapinero y se enmarca en la Política Pública Social de Envejecimiento y Vejez de Bogotá, específicamente en el eje orientado a la promoción de la salud, la prevención de la enfermedad y el fomento de la autonomía y el autocuidado. Adicionalmente, se socializará el portafolio de servicios locales y el proceso de canalización de la Subred Norte, con el fin de fortalecer el acceso a la oferta institucional y garantizar una atención integral.</t>
  </si>
  <si>
    <t>Delegada de la Política Pública de Envejecimiento y Vejez
Profesional Referente CCNT</t>
  </si>
  <si>
    <t xml:space="preserve">Alcaldía Local de Chapinero </t>
  </si>
  <si>
    <t>Desarrollo de reunión de articulación con la Profesional Referente del programa de Condiciones Crónicas No Transmisibles (CCNT) de la Subred Norte, con el fin de definir la metodología para realizar un fortalecimiento dirigido a las personas mayores en el Salón Comunal Juan XXIII</t>
  </si>
  <si>
    <t>Realizar un espacio de fortalecimiento con las personas mayores del Barrio Juan XXIII, pertenecientes al grupo de subsidios tipo C de la Alcaldía Local de Chapinero, mediante la implementación de un juego interactivo orientado a la promoción de la salud, la prevención de enfermedades crónicas y la adopción de estilos de vida saludables. En este espacio también se socializará el portafolio de servicios y el proceso de canalizaciones de la Subred Norte.</t>
  </si>
  <si>
    <t>Tarea 1:La delegada de la Política Pública de Envejecimiento y Vejez realizó una reunión de articulación con la profesional referente del programa de CCNT de la Subred Norte, en la que se estableció la estrategia para desarrollar el taller dirigido a personas mayores en el Salón Comunal Juan XXIII. Durante este encuentro se definieron los objetivos, la dinámica del juego y las acciones necesarias para que los participantes reconozcan factores de riesgo, adquieran conocimientos sobre cuidado personal y adopten hábitos que favorezcan un envejecimiento autónomo, saludable y con calidad de vida.
Tarea 2 : Se realizó un espacio de fortalecimiento con las personas mayores del Barrio Juan XXIII, pertenecientes al grupo de subsidios tipo C de la Alcaldía de Chapinero, mediante un juego interactivo que abordó de forma lúdica temas de promoción de la salud y prevención de enfermedades crónicas, incluyendo la importancia de caminar diariamente, el consumo de frutas y verduras, y el uso adecuado de los medicamentos. Las dinámicas aplicadas estimularon la memoria, la cooperación y la reflexión sobre factores de riesgo y protectores, permitiendo a los asistentes adquirir herramientas concretas de autocuidado y fortalecer sus vínculos comunitarios. Al finalizar, se presentó el portafolio de servicios y el proceso de canalizaciones de la Subred Norte, asegurando que los participantes conocieran la oferta institucional y cómo acceder a ella de manera oportuna. Se contó con la participación de 20 personas mayores (15 mujeres y 5 hombres).</t>
  </si>
  <si>
    <t>1. Acta de articulación – Profesional  Referente CCNT
2. Acta de desarrollo del espacio de fortalecimiento – Juan XXIII</t>
  </si>
  <si>
    <t xml:space="preserve">Ninguna </t>
  </si>
  <si>
    <t>En articulación con la profesional de Protección y Bienestar Animal de la Alcaldía Local de Chapinero, se genera el compromiso de participar en una jornada de protección y bienestar animal en el barrio El Paraíso con el propósito de promover prácticas responsables y fortalecer la conciencia comunitaria frente al cuidado de los animales. Esta acción cobra especial relevancia al considerar la situación de vulnerabilidad en la que se encuentran muchos de los animales que residen en el territorio, quienes requieren atención, acompañamiento y entornos más seguros que garanticen su salud y calidad de vida. Para ello, se contemplan acciones de vacunación antirrábica y desparasitación, fundamentales para la prevención de enfermedades y la protección tanto de los animales como de la comunidad. Lo anterior,  da respuesta al objetivo específico de  la Política Distrital de Salud Ambiental, la cual busca prevenir la transmisión de zoonosis mediante la generación de hábitos y competencias en las personas para una sana convivencia con animales.</t>
  </si>
  <si>
    <t>Delegado Política Distrital Salud Ambiental
Tecnólogo Saneamiento - Línea Eventos Transmisibles de Origen Zoonótico</t>
  </si>
  <si>
    <t>Alcaldía Local de Chapinero 
Instituto Distrital de Protección y Bienestar Animal</t>
  </si>
  <si>
    <t>Articulación sectorial con el tecnólogo de la línea Eventos Transmisibles de Origen Zoonótico con el propósito de coordinar la asistencia a la jornada a través de vacunación canina y felina. Esta acción busca prevenir enfermedades de alto impacto en la salud pública, como la rabia, así como fortalecer el bienestar animal y la protección de la comunidad frente a posibles riesgos zoonóticos.</t>
  </si>
  <si>
    <t>Ejecución del compromiso con el fin de promover prácticas responsables y fortalecer la conciencia comunitaria frente al cuidado de los animales en el marco de una jornada de Protección y Bienestar Animal en el barrio El Paraíso. El equipo de la línea Eventos Transmisibles de Origen Zoonótico - ETOZ, realizarán la aplicación del biológico contra la rabia en caninos y felinos. Asimismo, el Instituto de Protección y Bienestar Animal - IDPYBA, realizará la desparatización y la sensibilización frente a la tenencia adecuada de animales de compañía.</t>
  </si>
  <si>
    <t>Tarea 1. Se llevó a cabo articulación con el tecnólogo de la línea de Eventos Transmisibles de Origen Zoonótico, con el propósito de coordinar la asistencia a la jornada de vacunación canina y felina. El profesional informó que dispondrán de 200 biológicos, los cuales serán aplicados a los animales de compañía durante la actividad.
Tarea 2. Se llevó a cabo la jornada de Protección y Bienestar Animal con el fin de promover prácticas responsables y fortalecer la conciencia comunitaria frente al cuidado de los animales en el barrio El Paraíso. Durante la jornada, se vacunaron 70 caninos y felinos, así como la desparatización a 30 animales de compañía. La jornada incluyó acciones orientadas a la tenencia adecuada de los animales de compañía haciendo énfasis en prácticas de higiene como la recolección y disposición adecuada de excretas, medidas fundamentales para prevenir la propagación de enfermedades zoonóticas. En total participaron cerca de 90 personas de los cursos de vida juventud y adultez, de las cuales 60 fueron mujeres y 30 hombres.</t>
  </si>
  <si>
    <t>1.  Acta articulación línea Eventos Transmisibles de Origen Zoonótico.
Ficha metodológica jornada de Protección y Bienestar Animal
2. Acta ejecución jornada de protección y bienestar animal</t>
  </si>
  <si>
    <t>Cómo parte de los proceso intersectoriales de la Política y en su tercer eje de Prácticas saludables de alimentación y nutrición en todos los momentos del curso de vida y en respuesta a la necesidad identificada de las acciones de seguimiento de creciendo juntos, frente a inadecuadas prácticas alimentarias y desconocimiento de adecuados hábitos alimentarios durante el periodo de gestación, se genera articulación para el desarrollo de un espacio de fortalecimiento frente al reconocimiento de una alimentación saludables y prácticas alimentarias adecuadas durante la gestación a las mujeres beneficiadas de la estrategia creciendo juntos de la Subdirección Local de Integración Social en convenio con CAFAM, con el fin de aportar a la disminución de situaciones de riesgo como nacimientos con bajo peso y complicaciones en el periodo gestacional, promoviendo el cuidado integral de la madre y el hijo por nacer. El espacio se realizará con el acompañamiento de los equipos MAS Bienestar Hogar de la Subred Norte.</t>
  </si>
  <si>
    <t>Delegada de la Política Pública para las Familias
Equipos MAS Bienestar Hogar</t>
  </si>
  <si>
    <t>Creciendo Juntos Subdirección Local de Integración Social - CAFAM</t>
  </si>
  <si>
    <t>Articulación con los Equipos MAS Bienestar Hogar como parte de la gestión sectorial, con el fin de articular el acompañamiento de un equipo al espacio de fortalecimiento frente al reconocimiento de una alimentación saludables y prácticas alimentarias adecuadas durante la gestación a las mujeres beneficiadas de la estrategia creciendo juntos de la Subdirección Local de Integración Social y CAFAM.</t>
  </si>
  <si>
    <t>Desarrollo de un espacio de fortalecimiento con las mujeres y familias beneficiarias de la estrategia Creciendo Juntos de la Subdirección Local de Integración Social - CAFAM, orientado al reconocimiento de la importancia de una alimentación saludable y de prácticas alimentarias adecuadas durante la gestación. Este espacio busca aportar a la disminución de situaciones de riesgo como nacimientos con bajo peso y complicaciones en el periodo gestacional, promoviendo el cuidado integral de la madre y el hijo por nacer. Por parte de la estrategia creciendo juntos se realizará la convocatoria al espacio y hará la apertura al escenario.</t>
  </si>
  <si>
    <t xml:space="preserve">Tarea 1: La delegada de la Política Pública para las familias realiza gestión sectorial con la profesional de apoyo de los equipos MAS Bienestar Hogar, con el propósito de articular el acompañamiento de un equipo en el desarrollo del espacio de fortalecimiento dirigido a las mujeres y familias beneficiarias de la estrategia Creciendo Juntos. El encuentro se orienta al tema de alimentación saludable y prácticas alimentarias adecuadas durante la gestación, como acciones de cuidado que contribuyen a la prevención de situaciones de riesgo, entre ellas el bajo peso al nacer a término. Se confirma el acompañamiento de un equipo MAS Bienestar Hogar al espacio y se da a conocer la fecha, hora y lugar del espacio.
Tarea 2: Se llevó a cabo un espacio de fortalecimiento orientado al reconocimiento de la alimentación saludable y a la adopción de prácticas alimentarias adecuadas durante la gestación, dirigido a mujeres y familias beneficiarias de la estrategia Creciendo Juntos de la Subdirección Local de Integración Social -CAFAM. El equipo de la estrategia Creciendo Juntos de la Subdirección Local de Integración Social, en convenio con CAFAM, realiza el proceso de convocatoria a las mujeres y familias beneficiarias a través de los encuentros semanales. El propósito de la actividad fue fortalecer los procesos alimentarios, resaltando la importancia de mantener prácticas saludables como una alimentación saludable y adherencia a los controles prenatales y nutricionales de acuerdo a cada mujer; esto, como parte del cuidado durante la gestación, así como su incidencia en la disminución del riesgo de bajo peso al nacer y de otras condiciones que pueden afectar la salud del bebé y de las madres.  La jornada se desarrolló con el acompañamiento de profesionales de los equipos MAS Bienestar Hogar, quienes fomentaron la participación activa de los asistentes a través de un espacio pedagógico y lúdico. En total, participaron 16 personas, distribuidas de la siguiente manera: 2 hombres jóvenes, 7 mujeres jóvenes, 4 mujeres mayores y 3 mujeres adultas.  
</t>
  </si>
  <si>
    <t>1. Acta Gestión sectorial Equipo Mas Bienestar Hogar
2. Acta Espacio Fortalecimiento Creciendo Juntos</t>
  </si>
  <si>
    <t>En articulación con la profesional del operador de aseo Promoambiental, se acordó la participación en una feria de servicios en el Colegio Monteverde, en el marco de la Mesa de Entornos Escolares como estrategia para mitigar riesgos en la comunidad educativa de entornos vulnerables y fortalecer la cultura ciudadana ambiental. La actividad estará orientada a la sensibilización de los estudiantes en temas como reciclaje, correcta disposición de residuos, educación ambiental y consumo responsable, con el propósito de promover hábitos responsables y fomentar la corresponsabilidad de la comunidad educativa. Esta actividad busca promover hábitos responsables, fomentar la corresponsabilidad de la comunidad educativa y aportar al cumplimiento de la Política Distrital de Salud Ambiental, orientada al mejoramiento de la salud y la sostenibilidad en el territorio y en particular a la línea de acción de Hábitat, espacio público y movilidad, orientada al mejoramiento de las condiciones ambientales del entorno y la promoción de formas de desplazamiento que favorezcan la calidad de vida de los habitantes del Distrito Capital.</t>
  </si>
  <si>
    <t>Delegado Política Distrital Salud Ambiental
Profesional Entorno Cuidador Educativo
Delegado Transversal Red de Salud Ambiental Local - REDSAL</t>
  </si>
  <si>
    <t>Colegio Campestre Monteverde
Operador de aseo - Promoambiental
Secretaría Distrital de Ambiente
Secretaría Distrital de Educación
Unidad Administrativa Especial de Servicios Públicos - UAESP
Jardín Botánico
Alcaldía Local de Chapinero</t>
  </si>
  <si>
    <t>Articulación sectorial con la profesional ambiental del Entorno Cuidador Educativo, con el propósito de coordinar una actividad pedagógica dirigida a los estudiantes del Colegio Monteverde en el marco del manejo adecuado de residuos sólidos. Esta acción busca fortalecer la cultura ciudadana ambiental a través de procesos de sensibilización y formación que promuevan prácticas responsables en la separación, reducción y disposición final de los residuos.</t>
  </si>
  <si>
    <t>Articulación con delegado transversal de la Red de Salud Ambiental Local - REDSAL con el fin de articular esfuerzos, fortalecer la resiliencia comunitaria y abordar de manera efectiva los desafíos ambientales que afectan la salud pública en el ámbito local a partir de la convocatoria a participar en la red. Lo anterior se desarrollará mediante la socialización del Plan de Acción Local de Salud Ambiental (PALSA), con el propósito de generar compromisos en la comunidad educativa que fortalezcan la gobernanza en materia de salud ambiental.</t>
  </si>
  <si>
    <t>Ejecución del compromiso en el Colegio Monteverde, encaminada a consolidar procesos de sensibilización y formación en torno a la conciencia ambiental colectiva, la adopción de prácticas sostenibles y la corresponsabilidad ciudadana en la construcción de territorios saludables, sostenibles e inclusivos. La actividad contará con la articulación intersectorial de entidades que aportarán su oferta institucional en materia de educación ambiental, gestión integral de residuos y sostenibilidad. De manera complementaria, el colegio garantizará el soporte logístico mediante la disposición de recursos técnicos, talento humano, material pedagógico y adecuación de espacios, con el fin de asegurar una jornada participativa, coordinada y de alto impacto para la comunidad educativa, en concordancia con los lineamientos de salud ambiental.</t>
  </si>
  <si>
    <t xml:space="preserve">Tarea 1. Se llevó a cabo articulación con la profesional ambiental del Entorno Educativo con el fin de sensibilizar a la comunidad educativa sobre la importancia del manejo adecuado de residuos, así como, el impacto a la salud que conlleva su inadecuada segregación. La profesional indicó la metodología para realizar la actividad y la importancia de la misma para un territorio más saludable.
Tarea 2. Se realizó articulación con el delegado transversal de la Red de Salud Ambiental Local - REDSAL, con el propósito de coordinar esfuerzos, fortalecer la resiliencia comunitaria y dar respuesta efectiva a los desafíos ambientales mediante la conformación de la red. El profesional destacó la importancia de promover compromisos en la comunidad educativa que contribuyan al fortalecimiento de la gobernanza en materia de salud ambiental, aportándole a la mitigación de las problemáticas identificadas en el Plan de Acción Local de Salud Ambiental - PALSA.
Tarea 3. Se desarrolló actividad en el colegio Monteverde con el propósito de generar conciencia colectiva, promover hábitos responsables con el ambiente y fortalecer la corresponsabilidad ciudadana en la construcción de territorios más saludables, sostenibles e inclusivos. Durante la jornada, las entidades participantes presentaron su oferta de servicios, que incluyó acciones orientadas a la educación ambiental, la gestión de residuos y la sostenibilidad, entre otros aspectos. Por parte de la Subred Norte, la profesional ambiental del entorno educativo realiza una actividad donde fortalece los conceptos de código de colores y el impacto que conlleva la adecuada separación en la fuente; el delegado de la REDSAL realiza una actividad participativa donde los estudiantes fortalecen la gobernanza ambiental a través de compromisos que mitigan el impacto negativo al ambiente. En total, participaron cerca de 125 personas de los cursos de vida juventud, de las cuales 70 fueron mujeres y 55 hombres.
</t>
  </si>
  <si>
    <t xml:space="preserve">1. Acta Articulación Entorno Cuidador Educativo
2.  Acta articulación delegado transversal REDSAL
Ficha metodológica ferias Colegio Monteverde 
3. Acta ejecución feria Colegio Monteverde </t>
  </si>
  <si>
    <t xml:space="preserve">En el marco de la garantía de acceso a servicios para la población de los sectores sociales LGBTI, contemplada en la Política Pública, se estableció articulación con el referente territorial de la Subdirección Local de Integración Social SLIS, evidenciando la necesidad de fortalecer las capacidades de los funcionarios encargados de la atención al usuario en la Subdirección Local de Integración Social de la localidad de Chapinero frente a los servicios intersectoriales dirigidos a la población diversa de la localidad, teniendo en cuenta que dichos funcionarios son el primer contacto de orientación con la comunidad. Dado lo anterior, la delegación de la Política de la Subred participará en reunión de equipo de la entidad, donde se dará a conocer los servicios de salud con enfoque diferencial como la Clínica de género, la Ruta de Transito Saludable y el proceso de canalizaciones en salud. </t>
  </si>
  <si>
    <t>Situación referida por referente territorial de la SLIS frente al desconcoimiento de funcionarios sobre los servicios sociales de salud para población LGBTI</t>
  </si>
  <si>
    <t>Alistamiento metodológico para la definición de temática de la sesión del fortalecimiento del talento humano de la Subdirección Local de Integración Social, definiendo el contenido de la actividad a realizar y los recursos que den respuesta al objetivo formulado, permitiendo que los funcionarios de la entidad apropien los servicios de salud y se oriente de manera asertiva a la población diversa. 
Alistamiento del material e insumos necesarios para la socialización de los servicios de salud con enfoque de género como la Clínica de Género, la Ruta de Promoción y Mantenimiento en Salud para personas Trans y los servicios territoriales como el Equipo Escucha MÁS Bienestar LGBTI</t>
  </si>
  <si>
    <t>Desarrollo de la sesión de fortalecimiento con los funcionarios del servicio al ciudadano y de la casa LGBTI Sebastián Romero de la Subdirección Local de Integración Social, donde se busca la apropiación de los servicios de salud con el fin de orientar de manera adecuada a la población LGBTI de la localidad de Chapinero. La Subdirección Local de Integración Social estará a cargo de la convocatoria de los funcionarios de la entidad, así como de la gestión del espacio para el desarrollo de la actividad</t>
  </si>
  <si>
    <t xml:space="preserve">Tarea 1: Se realizó el alistamiento del material visual como las presentaciones en power point para la socialización de los servicios de salud con enfoque de género como la Clínica de Género, la Ruta de Promoción y Mantenimiento en Salud para personas Trans y los servicios territoriales como el equipo de Escucha MÁS Bienestar. Así mismo, se realizó la construcción de volante informativo con el fin de que sea difundido por la entidad durante las orientaciones ciudadanas que se realicen.  
Tarea 2: Se llevó a cabo una sesión de fortalecimiento con el equipo de talento humano de la Oficina de Atención al Ciudadano de la Subdirección Local de Integración Social. Durante el encuentro, se presentaron los servicios con enfoque diferencial de la Subred Norte, entre ellos la Clínica de Género, la Ruta de Tránsitos Saludables y los programas de los equipos territoriales, como Escucha MÁS Bienestar LGBTI. Asimismo, se socializó el proceso de canalización en salud y se definió una ruta para la notificación de casos. En total, participaron 10 personas en esta jornada de fortalecimiento.
</t>
  </si>
  <si>
    <t>1. Presentación Power Point Clinica de Género
Presentación PDF Ruta de Promoción y Mantenimiento en Salud para Personas Trans
2. Acta fortalecimiento talento humano SLIS</t>
  </si>
  <si>
    <t>En el marco de la Agenda Estratégica Local se establece compromiso intersectorial, para la realización de una jornada de educación en salud pública dirigida a estudiantes en curso de vida juventud del SENA - sede Mercadeo, en articulación con el Centro de Escucha LGBTI de la Subred Norte. La actividad se llevará a cabo en las instalaciones del SENA, mediante espacios pedagógicos y participativos que buscarán socializar los derechos sexuales y reproductivos, la prevención de enfermedades de transmisión sexual, el fortalecimiento del autocuidado en salud mental, el bienestar emocional y la promoción de hábitos nutricionales saludables. Esta acción tiene como propósito promover estilos de vida saludables, fortalecer las capacidades de la población juvenil y aportar al cumplimiento del Objetivo 4 de la Política Pública Distrital de Juventud, que es garantizar la atención integral y diferencial en salud para las juventudes, promoviendo el cuidado y autocuidado como estrategia de prevención.</t>
  </si>
  <si>
    <t xml:space="preserve">Delegado de la Política Pública de Juventud 
Centro de Escucha LGBTI </t>
  </si>
  <si>
    <t>SENA Sede Mercadeo</t>
  </si>
  <si>
    <t>Articulación con el Centro de Escucha LGBTI para la socialización de los servicios de salud que, desde la Subred Norte, se ofrecen a la población juvenil, con el fin de promover el fortalecimiento comunitario en torno a los derechos sexuales y reproductivos, la toma de pruebas rápidas de VIH, Sífilis y Hepatitis B</t>
  </si>
  <si>
    <t>Desarrollo de un encuentro formativo con los estudiantes del SENA sede Mercadeo, en articulación con el Centro de Escucha LGBTI de la Subred Norte, en el cual se brindará orientación clara y pertinente sobre aspectos relacionados con la salud integral de la juventud. La jornada se desarrollará en las instalaciones del SENA a través de dinámicas pedagógicas y participativas que propiciarán la reflexión sobre los derechos sexuales y reproductivos, la prevención de infecciones de transmisión sexual, el cuidado de la salud mental, el fortalecimiento del bienestar emocional y la adopción de prácticas alimentarias saludables, contribuyendo así al desarrollo de capacidades y a la promoción de entornos protectores para la población juvenil.</t>
  </si>
  <si>
    <t xml:space="preserve">Tarea 1: Se realizó una reunión de articulación con la profesional del Centro de Escucha LGBTI, con el propósito de revisar la información que será compartida con los estudiantes del SENA sede Mercadeo, en el marco del abordaje de las necesidades identificadas en la población joven de la localidad y realizar las canalizaciones requeridas. Con el desarrollo del espacio se confirmó la participación del Centro de Escucha con la toma de pruebas rápidas de VIH, Sífilis y Hepatitis B e información de métodos de planificación familiar, uso correcto del preservativo, socialización de prevención de ITS, prevención de embarazos en adolescentes y paternidades tempranas.
Tarea 2: Se llevó a cabo un espacio de fortalecimiento con jóvenes del SENA sede Mercadeo, en el cual, a través de acciones de educación en salud pública lideradas por el equipo del Centro de Escucha LGBTI, se socializaron los derechos sexuales y reproductivos, los deberes y derechos, así como la identificación de casos con barreras de acceso a los servicios de salud que requieren ser canalizados. Asimismo, por parte del delegado de la Política se presentó el portafolio de servicios de la Subred Norte dirigido a la población juvenil, resaltando la importancia de hacer uso oportuno de la oferta en salud y del proceso de canalización cuando sea necesario. Durante la jornada se entregaron 180 preservativos, previa asesoría brindada por los profesionales, se realizaron 25 pruebas rápidas de VIH, sífilis y hepatitis B, y se contó con la participación de 150 estudiantes, de los cuales 80 fueron mujeres y 70 hombres.
</t>
  </si>
  <si>
    <t xml:space="preserve">1. Acta de Articulación con Centro de Escucha LGBTI 
2. Acta Espacio de Fortalecimiento SENA Mercadeo </t>
  </si>
  <si>
    <t>En el marco del Plan de Acción de la Mesa Intersectorial para la Atención de la Población Migrante Internacional de Chapinero, se suscribe compromiso de articulación con la Feria de Servicios para la Población Juvenil y la jornada “Más Bienestar” de la Secretaría de Salud. En este contexto, se coordinan acciones conjuntas entre las entidades que integran la proyección para la organización de una jornada interinstitucional dirigida a la población juvenil, general y con énfasis en población migrante. La planeación y logística del evento estarán a cargo de los delegados y enlaces interinstitucionales, quienes desarrollarán la actividad en el Parque de los Hippies de la localidad de Chapinero, integrando la oferta institucional y el acompañamiento de la cooperación internacional en temas sociales y de salud. Esta articulación busca fortalecer el trabajo intersectorial, promover el acceso a servicios básicos y contribuir al bienestar y la inclusión social de la población participante.</t>
  </si>
  <si>
    <t xml:space="preserve">Delegado de la Política Pública Acogida, Inclusión y Desarrollo para las y los nuevos bogotanos (Población Migrante Internacional) en Bogotá D.C
Entorno de Bienestar Comunitario
Programa Ampliado de Inmunizaciones PAI
</t>
  </si>
  <si>
    <t xml:space="preserve">
Estrategia Intégrate
ACNUR
Convenio PAISS</t>
  </si>
  <si>
    <t>Gestionar servicios sectoriales para la realización de la jornada dirigida a la población migrante internacional, con el propósito de promover el acceso a servicios de salud. En esta actividad se contempla la articulación con el Equipo Ampliado de Inmunización, así como entorno de bienestar Comunitario y su Acción de Cuidado Cuidarte, orientada a fomentar hábitos de vida saludable en la comunidad. Asimismo, se contará con el servicio Cuídate y Sé Feliz, que incluirá valoraciones clínicas y actividades de promoción del autocuidado. La jornada también incorporará acciones desde la estrategia Enterritorio y la aplicación de pruebas rápidas de VIH, en coordinación con los equipos técnicos y comunitarios, fortaleciendo así la respuesta institucional en favor de la PMI.</t>
  </si>
  <si>
    <t>Gestionar servicios intersectoriales con el fin de desarrollar jornada dirigida a la población migrante internacional, contando con el apoyo de cooperantes como la estrategia Intégrate del Ministerio de la Igualdad, orientada a fortalecer los procesos de regularización y documentación. Asimismo, se contará con el respaldo del convenio PAISS para la atención en medicina general y enfermería a niños, niñas, adolescentes y mujeres gestantes. Adicionalmente, se llevará a cabo articulación con ACNUR para el acompañamiento técnico en temas de oferta para población migrante, retornada y refugiada, asesoría en protección internacional y orientación sobre el acceso a servicios. De la misma forma, se proyecta la construcción de la pieza comunicativa de la Feria de Servicios con la Alcaldía Local Chapinero.</t>
  </si>
  <si>
    <t>Desarrollo de la Feria de Servicios para la Población Migrante Internacional en el parque de los Hippies de Chapinero, con el propósito de fortalecer la articulación interinstitucional y acercar la oferta de servicios sociales y de salud a la comunidad migrante. Durante la jornada se contará con la participación de las entidades que integran la Mesa de Trabajo Intersectorial de Migrantes de Chapinero, así como de entidades locales y agencias de cooperación que brindarán servicios de atención social.  Además, la feria incluirá la participación de la Secretaría de Integración Social con un espacio intergeneracional enfocado en juventud, el equipo APS del Modelo Más Bienestar de la Secretaría de Salud y las actividades de la Semana de la Participación del IDPAC, promoviendo un trabajo conjunto en beneficio del bienestar y la inclusión de la población migrante.</t>
  </si>
  <si>
    <t xml:space="preserve">Tarea 1.  Se realiza la gestión sectorial de servicios con el líder Operativo de Políticas de Chapinero, con el fin de llevar la oferta de acciones desde el Entorno de Bienestar Comunitario. Esta gestión incluye la articulación de estrategias como Cuídate y Sé Feliz, Cuidarte, vacunación humana y la estrategia ENterritorio, enfocada en la ampliación de pruebas de VIH y tamizajes para la detección temprana de riesgos en salud. Estas acciones buscan promover el bienestar integral de la comunidad, fomentar hábitos de vida saludables y garantizar el acceso equitativo a servicios preventivos y de promoción de la salud._x000D_
_x000D_
Tarea 2. Se realiza la gestión para el desarrollo y apoyo de la Feria Intergeneracional de la Juventud, con énfasis a población migrante. En este espacio se definió el acompañamiento del convenio PAISS para la atención en salud a población venezolana con estatus migratorio irregular, especialmente dirigida a niños, niñas y adolescentes (NNA). Asimismo, se contará con la participación de la estrategia INTEGRATE del Ministerio del Interior para la orientación a personas migrantes sobre los mecanismos de regularización y trámites asociados a su situación migratoria. De igual forma, el Alto Comisionado de las Naciones Unidas para los Refugiados (ACNUR) participará con asesoría y acompañamiento en rutas de atención, acceso a ayudas humanitarias y orientación para población retornada y de acogida. Además, se contará con la pieza comunicativa de la feria para la convocatoria y difusión._x000D_
_x000D_
Tarea 3. En el marco de la feria intergeneracional para la juventud realizada el día 17 de octubre de 2025, se brindó atención a población migrante irregular sin afiliación al SGSSS, ofreciendo servicios en las rutas de Materno Perinatal, Primera Infancia, Infancia, Adolescencia y Planificación Familiar, con una atención de 15 ciudadanos. Desde integración social se realizaron 12 atenciones para servicios sociales y oferta en la localidad de Chapinero. Desde la estrategia Intégrate del Ministerio de Igualdad se realizaron 19 caracterizaciones a población migrante con estatus irregular, para orientación y apoyo en temas relacionados de mecanismos de regularización y atenciones psicosociales. Desde ACNUR se orientó a la población migrante brindando asistencia vital, defendiendo sus derechos fundamentales y colaborando para encontrar soluciones duraderas, como la repatriación voluntaria, el reasentamiento o la integración en países de acogida, orientando a 5 ciudadanos. Desde la Casa de Justicia se orientó a la población migrante servicios gratuitos de información, orientación y resolución de conflictos para problemas de convivencia, violencia doméstica, y verificación de identidad a 2 ciudadanos. Desde la Personería Local de Chapinero, Se desarrollaron intervenciones con 4 ciudadanos, donde se ofertaron los servicios de la Entidad, se asesoró a un ciudadano para la elaboración derechos de petición por Comparendos. Se entregó una asesoría para conciliación y se ofertaron los servicios de ACNUR. También el Personero sostuvo reunión con los líderes del sector, especialmente administradores de los edificios circundantes al parque de acuerdo a dos mesas resolutivas que se han desarrollado en la Entidad. Desde la Política Pública de Acogida e Inclusión y Desarrollo para la Población Migrante Internacional se realizó socialización de la ruta de atención para que la comunidad migrante internacional, reconozca la oferta institucional de cada una de las entidades y cooperantes para para el acceso y orientación a ofertas sociales y de salud. Desde la estrategia ENterritorio, se aplicaron 24 tamizajes en VIH para población migrante internacional._x000D_
</t>
  </si>
  <si>
    <t xml:space="preserve">1. Acta gestión servicios sectoriales
2. Acta articulación con Cooperantes Feria Intergeneracional - pieza comunicativa
3. Acta festival de la juventud intergeneracional mas bienestar 
</t>
  </si>
  <si>
    <t>En conformidad con situación manifiesta desde la Universidad Iberoamericana relacionada con la necesidad de fortalecer a la comunidad educativa en temas de salud sexual reproductiva, derechos sexuales, planificación familiar y prevención de infecciones de transmisión sexual - ITS, se estableció compromiso intersectorial para llevar a cabo una feria de servicios de salud dirigida a la comunidad estudiantil del centro educativo. Durante esta jornada se abordarán temas en derechos sexuales y reproductivos, planificación familiar, ITS y salud mental, a través de la toma de pruebas de pruebas rápidas, promoción de la salud sexual y reproductiva, y salud mental. De esta manera se reconoce la importancia de la prevención y promoción de la salud en la población joven. Esta actividad se enmarca dentro del Objetivo 4 de la Política Pública de Juventud, orientado a garantizar la salud integral y el autocuidado, promoviendo una atención en salud integral y diferencial para las juventudes, con el fin de fomentar el cuidado, la prevención y el tratamiento tanto físico como mental.</t>
  </si>
  <si>
    <t xml:space="preserve">Delegado de la Política Pública de Juventud  _x000D_
Delegado de la Política Pública de Salud Mental_x000D_
Entorno de Bienestar Comunitario_x000D_
Programa Ampliado de Inmunizaciones PAI_x000D_
</t>
  </si>
  <si>
    <t>Universidad Iberoamericana</t>
  </si>
  <si>
    <t>Gestión con el Entorno de Bienestar Comunitario para la toma de muestras rápidas de ITS, entrega de preservativos e información en salud sexual y reproductiva para el desarrollo de la feria de servicios de salud en la Universidad Iberoamericana.</t>
  </si>
  <si>
    <t>Articulación con la delegada de la Política Pública de Salud Mental para su participación en la feria, mediante una actividad lúdico educativa en salud mental, buscando la complementariedad para la salud integral de los jóvenes de la institución educativa.</t>
  </si>
  <si>
    <t>Desarrollo de la feria de servicios dirigida a los estudiantes de la Universidad Iberoamericana, con actividades enfocadas en la promoción de la salud sexual y reproductiva, planificación familiar, derechos sexuales y reproductivos y salud mental. La Universidad será responsable de la logística del evento y la divulgación de la información, con el fin de garantizar la participación activa de los estudiantes.</t>
  </si>
  <si>
    <t xml:space="preserve">Tarea 1. Se llevó a cabo articulación con el equipo de Bienestar Comunitario confirmando la disponibilidad de pruebas rápidas de VIH, Sífilis y Hepatitis B, que se aplicarán durante la feria de servicios. 
Tarea 2. Se realizó la articulación con la delegada de la Política Pública de Salud Mental, quien confirmó su participación en feria de servicios con el desarrollo de actividad lúdica enfocada en la salud mental y el autocuidado.
Tarea 3. Se llevó a cabo la feria de servicios en la Universidad Iberoamericana con enfoque en la salud sexual y reproductiva, y promoción de la salud mental. Durante la actividad se realizaron 12 pruebas rápidas a 6 hombres y 6 mujeres (tripleta VIH, Sífilis y Hepatitis B), acompañadas de sesiones educativas orientadas a sensibilizar a los estudiantes en estas temáticas. Así mismo, desde la delegación de la Política Pública de Juventud se orientó un espacio pedagógico sobre derechos sexuales y reproductivos, planificación familiar y realizó la entrega de preservativos. Por su parte, la delegada de la Política Distrital de Salud Mental posicionó la conmemoración de la salud mental, brindó pautas de autocuidado, promovió un espacio de diálogo con los estudiantes sobre la importancia del bienestar emocional y socializó las líneas de atención distrital de salud mental. En total participaron 32 estudiantes, distribuidos en 20 mujeres 12 hombres.
</t>
  </si>
  <si>
    <t>1. Acta de articulación Entorno de Bienestar Comunitario
2. Acta de articulación Política de Salud Mental 
3. Acta Feria de Servicios Universidad Iberoamericana</t>
  </si>
  <si>
    <t>En el marco de la Política Pública Social para el Envejecimiento y la Vejez de Bogotá, desde la dimensión “Vivir bien en la vejez”, que busca facilitar el acceso a los servicios de salud y mejorar las condiciones de bienestar físico y la calidad de vida de las personas mayores, y considerando la creciente recepción de quejas sobre barreras en el acceso a dichos servicios en los espacios comunitarios, se desarrollará un espacio informativo con el colectivo Rumberos de San Luis. La actividad se llevará a cabo en el salón comunal del barrio San Luis, Altos del Cabo, en articulación con la Oficina de Atención al Ciudadano de la Secretaría Distrital de Salud, la cual atenderá en tiempo real consultas relacionadas con aseguramiento, entrega de medicamentos y agendamiento de citas, gestionando las solicitudes a través del sistema Bogotá Te Escucha. Esta acción promueve la participación activa, la autonomía y el ejercicio pleno de los derechos de las personas mayores, fortaleciendo los mecanismos de atención y la corresponsabilidad entre la ciudadanía y las instituciones del Distrito.</t>
  </si>
  <si>
    <t>El aumento de quejas de personas mayores sobre barreras de acceso a servicios de salud en los espacios comunitario</t>
  </si>
  <si>
    <t xml:space="preserve">Delegada de la Política Pública Social de Envejecimiento y Vejez 
Profesional Servicio al Ciudadano Secretaría de Salud </t>
  </si>
  <si>
    <t>Articulación con la profesional de la Oficina de Atención al Ciudadano de la Secretaría de Salud, con el fin de llevar los servicios al territorio, atendiendo las solicitudes de las personas mayores de la Localidad de Chapinero, UPZ 89</t>
  </si>
  <si>
    <t>Se llevará a cabo un espacio informativo en la que la comunidad podrá conocer los mecanismos para presentar solicitudes formales frente a las barreras de acceso a los servicios de salud y gestionar en tiempo real trámites como el agendamiento de citas, la entrega de medicamentos y la orientación ante otras dificultades. Esta actividad buscará fortalecer la participación activa, la autonomía y el acceso efectivo a los derechos en salud de las personas mayores del territorio. Asimismo, se socializará el portafolio de servicios de la Subred Integrada de Servicios de Salud Norte E.S.E., destacando la oferta de atención general, especializada y los programas de promoción y prevención disponibles para la comunidad.</t>
  </si>
  <si>
    <t>Tarea 1: Se realizó una reunión entre la Subred Integrada de Servicios de Salud Norte E.S.E. y la Oficina de Servicio a la Ciudadanía de la SDS, con el propósito de articular acciones que permitan acercar los servicios de salud y la orientación administrativa a las personas mayores de la Localidad de Chapinero, UPZ 89. Durante el encuentro se identificaron barreras de acceso y se acordó desarrollar un espacio informativo en el salón comunal San Luis Altos del Cobo, con el apoyo de la Secretaría de Integración Social, en el marco de la Política Pública Social para el Envejecimiento y la Vejez de Bogotá. 
Tarea 2: En el marco del Espacio Informativo realizado con personas mayores de la UPZ 89, en el barrio San Luis de Chapinero, se socializaron los mecanismos para presentar solicitudes y trámites en salud, incluyendo afiliaciones, traslados, actualización de datos, agendamiento de citas, entrega de medicamentos y presentación de peticiones, quejas y reclamos. Durante la actividad se explicaron los canales oficiales de atención de la Secretaría Distrital de Salud, como la Ventanilla Única de Trámites y Servicios, el correo contactenos@saludcapital.gov.co  y el Sistema “Bogotá te Escucha”. Asimismo, se presentó el portafolio de servicios de la Subred Norte y se entregaron materiales informativos, invitando a las personas mayores a participar en próximas jornadas de bienestar y vacunación. En total, se contó con la participación de 2 hombres y 20 mujeres, quienes expresaron interés en continuar participando en estos espacios de información, orientación y fortalecimiento de su autonomía en salud.</t>
  </si>
  <si>
    <t>1. Articulación Líder Servicio a la Ciudadanía
2. Acta Espacio Informativo San Luis Altos del Cobo</t>
  </si>
  <si>
    <t>En el marco de las acciones orientadas a promover el cuidado en las familias frente al proceso de vacunación, y en correspondencia con la línea de acción de Economía del Cuidado de la Política Pública para las Familias, se estableció articulación intersectorial para el desarrollo de un proceso de revisión de esquemas de vacunación, con el objetivo de organizar jornadas de vacunación que garanticen una cobertura oportuna y completa a los niños y niñas de los Jardines Infantiles Casita de Colores y  Los Chiquilines. Esta estrategia surge como respuesta a las dificultades identificadas en las coberturas de vacunación de algunos niños y niñas pertenecientes a las unidades operativas, reconociendo la importancia de fortalecer los roles de cuidado en las familias como parte fundamental de la promoción de la salud infantil. Dicho proceso permite resaltar el valor del cuidado familiar en la prevención de enfermedades y en el mantenimiento de la salud integral de los niños y sus entornos familiares, contribuyendo a la estabilidad y bienestar de las dinámicas familiares. Asimismo, se contará con el acompañamiento del Programa Ampliado de Inmunizaciones (PAI) de la Subred Norte, como actor clave en la identificación y seguimiento de los esquemas de vacunación incompletos según la edad de los niños y niñas, fortaleciendo el mantenimiento de la salud integral de las familias.</t>
  </si>
  <si>
    <t>Situación referida por la delegada del Centro Zonal del ICBF frente a la dificultad en la cobertura de vacunación de algunas Unidades Operativas</t>
  </si>
  <si>
    <t>Delegada de la Política Pública para las Familias
Programa Ampliado de Vacunación (PAI)</t>
  </si>
  <si>
    <r>
      <rPr>
        <sz val="11"/>
        <color rgb="FF000000"/>
        <rFont val="Arial Narrow"/>
        <family val="2"/>
      </rPr>
      <t xml:space="preserve">ICBF - Jardín </t>
    </r>
    <r>
      <rPr>
        <sz val="11"/>
        <color rgb="FFFF0000"/>
        <rFont val="Arial Narrow"/>
        <family val="2"/>
      </rPr>
      <t>Infantil</t>
    </r>
    <r>
      <rPr>
        <sz val="11"/>
        <color rgb="FF000000"/>
        <rFont val="Arial Narrow"/>
        <family val="2"/>
      </rPr>
      <t xml:space="preserve"> Los Chiquilines - </t>
    </r>
    <r>
      <rPr>
        <sz val="11"/>
        <color rgb="FF4472C4"/>
        <rFont val="Arial Narrow"/>
        <family val="2"/>
      </rPr>
      <t>Jardín Infantil casita de Colores</t>
    </r>
  </si>
  <si>
    <t>La delegada del Centro Zonal del Instituto Colombiano de Bienestar Familiar (ICBF) realizará la revisión y consolidación de la base de datos de los niños y niñas de los Jardines Infantiles Casita de Colores y Los Chiquilines, la cual será enviada por correo electrónico a la delegada de la Política Pública para las Familias. Esta información servirá como insumo para la gestión sectorial posterior, orientada a la verificación de los esquemas de vacunación de cada niño y niña del jardín, garantizando así un seguimiento integral y coordinado entre las entidades.</t>
  </si>
  <si>
    <t>La delegada de la Política Pública para las Familias realizará la gestión sectorial con el Programa Ampliado de Inmunizaciones (PAI), con el propósito de efectuar la revisión de los esquemas de vacunación de los niños y niñas de los Jardines Infantiles Casita de Colores y Los Chiquilines del ICBF; esto, con fin de generar una jornada de vacunación dirigida a los casos con esquemas incompletos, identificados a partir del análisis de la información suministrada por la delegada del Centro Zonal del ICBF, correspondiente a la base de datos de los niños y niñas matriculados en dicho jardín.</t>
  </si>
  <si>
    <t>Desarrollar una jornada de vacunación a partir de los resultados obtenidos en la revisión de los esquemas de vacunación de los niños y niñas de los Jardines Infantiles Casita de Colores y Los Chiquilines por parte de un equipo del Programa Ampliado de Inmunizaciones (PAI), con el fin de completar los esquemas de vacunación pendientes y fortalecer las coberturas en las unidades operativas del ICBF de la localidad, contribuyendo al reconocimiento de los procesos de cuidado en el entorno familiar. De igual manera se orientarán a los padres, cuidadores y docentes frente a la importancia de mantener los esquemas al día y su incidencia en la prevención de enfermedades prevalentes de la infancia como parte del rol cuidador de los padres y cuidadores, por parte de la delegada de la Política Pública para las Familias.</t>
  </si>
  <si>
    <r>
      <rPr>
        <sz val="11"/>
        <color rgb="FF000000"/>
        <rFont val="Arial Narrow"/>
        <family val="2"/>
      </rPr>
      <t xml:space="preserve">por qué solo se enuncia un jardin, si son dos?
Solo se va a llevar una jornada PAI, no se abordaran temas en la jornada?
</t>
    </r>
    <r>
      <rPr>
        <sz val="11"/>
        <color rgb="FF4472C4"/>
        <rFont val="Arial Narrow"/>
        <family val="2"/>
      </rPr>
      <t>Ajustado 21/11/2025</t>
    </r>
  </si>
  <si>
    <t xml:space="preserve">Tarea 1. Se recibe base de datos revisada de los niños adscritos a los jardines infantiles del ICBF Casita de Colores y Los Chiquilines, remitida por la delegada del Centro Zonal del ICBF. Esta información cuanta con los datos de 191 niños y niñas: 80 del jardín infantil La Casita de Colores y 111 del jardín infantil Los Chiquilines; esto, con el fin de adelantar la gestión sectorial entre la delegada de la Política Pública para las Familias y el Programa Ampliado de Inmunización (PAI), con el propósito de verificar los esquemas de vacunación de los niños y programar una jornada de vacunación que permita completar los esquemas pendientes.
Tarea 2: Con la base de datos remitida por la delegada del Centro Zonal del ICBF correspondiente a los jardines infantiles La Casita de Colores y Los Chiquilines, la delegada de la Política Pública para las Familias realiza gestión sectorial mediante correo electrónico con el equipo del Programa Ampliado de Inmunización (PAI), con el propósito de realizar la revisión correspondiente de los esquemas de vacunación de los niños y niñas registrados en la base. De acuerdo con los resultados de dicha revisión, se coordinará la programación de una jornada de vacunación para completar los esquemas pendientes, en el marco de las acciones de cuidado y protección de la salud infantil y familiar.
Tarea 3: No se programó para el mes </t>
  </si>
  <si>
    <t>1. Correo Base de datos Centro Zonal ICBF
2 Correo solicitud revisión PAI</t>
  </si>
  <si>
    <r>
      <rPr>
        <sz val="11"/>
        <color rgb="FF000000"/>
        <rFont val="Arial Narrow"/>
        <family val="2"/>
      </rPr>
      <t xml:space="preserve">Por qué se programa solo a un mes, si evidentemente se necesitan 2. Revisar si en el desarrollo se puede incluir algo más que la vacunación. 
</t>
    </r>
    <r>
      <rPr>
        <sz val="11"/>
        <color rgb="FF4472C4"/>
        <rFont val="Arial Narrow"/>
        <family val="2"/>
      </rPr>
      <t>Ajustado 21/11/2025</t>
    </r>
  </si>
  <si>
    <t>Tarea 1. Se cumplió en el mes de octubre
Tarea 2. Se cumplió en el mes de octubre 
Tarea 3. Se desarrolló jornada de vacunación en los Jardines Infantiles Casita de Colores y Los Chiquilines, de acuerdo con la revisión previa realizada por el equipo de vacunación mediante el aplicativo distrital. Durante la jornada se verificaron nuevamente los carnés de vacunación en físico de los niños y niñas, y se procedió a completar los esquemas pendientes, con el propósito de fortalecer las coberturas en las unidades operativas del ICBF en la localidad y promover el reconocimiento de las prácticas de cuidado en el entorno familiar. En este mismo sentido, la delegada de la Política Pública para las Familias realizó un espacio de fortalecimiento dirigido a padres, cuidadores y docentes presentes, orientado a resaltar la importancia de mantener los esquemas de vacunación al día como una acción fundamental para la prevención de enfermedades prevalentes en la infancia y como parte del rol de protección que cumplen las familias y los cuidadores. Como resultado, se completaron esquemas de vacunación con refuerzos de 18 meses y 5 años en 8 niños del Jardín Infantil Casita de Colores (5 niñas y 3 niños). Adicionalmente, se brindó orientación a 2 cuidadoras jóvenes y 3 docentes adultas. Para el Jardín Los Chiquilines se vacunaron se completaron dosis de 18 meses y 5 años en 12 niños (8 niñas y 4 niños). Adicionalmente, se brindó orientación a 4 cuidadoras (3 jóvenes y 1 adulta) y 1 docente.</t>
  </si>
  <si>
    <t>3. Acta Jornada de vacunación Jardín Infantil Casita de Colores
Acta Jornada de vacunación Jardín Infantil Los Chiquilines</t>
  </si>
  <si>
    <t>En el marco de la Semana de la Salud celebrada en la Universidad Pedagógica Nacional y dando respuesta a los planes de bienestar universitario, se establece compromiso intersectorial para llevar a cabo una jornada de educación en salud dirigida a los estudiantes de la institución. La actividad se desarrollará en articulación con el Programa Ampliado de Inmunizaciones (PAI) y tendrá lugar en el campus universitario, a través de espacios pedagógicos y participativos. El objetivo principal es socializar temáticas relacionadas con derechos sexuales y reproductivos, planificación familiar y la prevención de enfermedades de transmisión sexual. Esta jornada busca promover estilos de vida saludables, fortalecer las capacidades de la población juvenil y aportar al cumplimiento del Objetivo 4 de la Política Pública Distrital de Juventud, orientado a garantizar una atención integral y diferencial en salud para las juventudes, promoviendo el cuidado y autocuidado como estrategias clave de prevención.</t>
  </si>
  <si>
    <t>Delegada de la Política Pública de Juventud 
Programa Ampliado de Inmunizaciones (PAI)</t>
  </si>
  <si>
    <t>Universidad Pedagógica Nacional</t>
  </si>
  <si>
    <t>Alistamiento metodológico para el desarrollo de las temáticas en derechos sexuales y reproductivos, planificación familiar y la prevención de enfermedades de transmisión sexual por parte de la delegación de Política de Juventud.</t>
  </si>
  <si>
    <t>Solicitud del servicio de vacunación a través del drive establecido por parte la delegación de la Política Pública de Juventud con el Programa Ampliado de Inmunizaciones – PAI para la participación en la jornada de educación en salud.</t>
  </si>
  <si>
    <t>Desarrollo de la jornada de educación en salud por medio de una actividad lúdico-educativa dirigida a la comunidad estudiantil, con el propósito de sensibilizar sobre los derechos sexuales y reproductivos, entrega de preservativos, métodos de planificación y prevención de ITS. Así mismo, se contemplan acciones de vacunación para la población estudiantil de la Universidad Pedagógica Nacional. El profesional de Bienestar Universitario será el encargado de realizar la convocatoria a los estudiantes, así como de gestionar y adecuar el espacio necesario para el desarrollo de la jornada.</t>
  </si>
  <si>
    <t xml:space="preserve">Tarea 1. Se llevó a cabo el alistamiento metodológico por parte de la delegación de la política de Juventud, mediante la construcción de una sopa de letras en temas en derechos sexuales y reproductivos, métodos de planificación y prevención de ITS. 
Tarea 2: Se realizó la solicitud del servicio de vacunación del Programa Ampliado de Inmunizaciones PAI por medio del drive establecido entre el proceso de Gestión y Análisis de Políticas y PAI, dando respuesta positiva de la participación.
Tarea 3. Se llevó a cabo la jornada de educación en salud en la Universidad Pedagógica Nacional, enfocada en la promoción de la salud sexual y reproductiva, la educación y la prevención de infecciones de transmisión sexual (ITS). Durante la actividad se desarrollaron acciones de vacunación dirigida a la población juvenil con necesidades específicas de inmunización, aplicándose 9 dosis de Hepatitis B (HB), 40 de Influenza, 24 de Tétano y Difteria (TD), y 1 de Virus del Papiloma Humano (VPH). Así mismo, la delegada de la Política Pública de Juventud lideró un espacio lúdico-pedagógico a través de una “sopa de letras” con palabras clave en temas de ITS, planificación familiar y métodos anticonceptivos, promoviendo la reflexión y el aprendizaje. Además, se realizó la entrega de preservativos como parte de las estrategias de prevención y autocuidado. El total de participantes fue de 70 estudiantes, de los cuales 45 mujeres y 25 hombres.
</t>
  </si>
  <si>
    <t>1. Sopa de letras en Derechos Sexuales y Reproductivos
2. Drive Jornadas institucionales PSPIC
3. Acta Jornada más Bienestar, énfasis a población migrante</t>
  </si>
  <si>
    <t>En respuesta a la necesidad manifestada por la Fundación SUMAS del ICBF (Instituto Colombiano de Bienestar Familiar), relacionada con la identificación de prácticas inadecuadas de autocuidado en relación con las prácticas alimentarias de las madres y de los niños y niñas mayores de seis meses de la unidad Juan XXIII, y en el marco del tercer eje de la Política Pública de Seguridad Alimentaria y Nutricional, orientado a promover prácticas saludables de alimentación y nutrición en todos los momentos del curso de vida, se establece una articulación interinstitucional para el desarrollo de un espacio de promoción y sensibilización sobre la incidencia de los patrones alimentarios en el crecimiento y desarrollo infantil, como una acción de cuidado que contribuye al mantenimiento de la salud integral en esta etapa de vida. El espacio se desarrollará en articulación con la estrategia de acciones colectivas en Entorno de Bienestar Comunitario de la Subred Norte y  la profesional social de la Fundación SUMAS, a través de un encuentro educativo, informativo y pedagógico, que aporte al fortalecimiento de los procesos de seguridad alimentaria de las familias participantes a los encuentros convocados por la institución.</t>
  </si>
  <si>
    <t>Situación identificada por el equipo de la Fundación SUMAS en el desconocimiento de prácticas nutricionales adecuadas en la lactancia y primera infancia</t>
  </si>
  <si>
    <t>Delegada de la Política Pública de Segurdiad Alimentaria y Nutricional
Entorno de Bienestar Comunitario - Estrategia Colectivos</t>
  </si>
  <si>
    <t>Fundación SUMAS de ICBF</t>
  </si>
  <si>
    <t>La delegada de la Política Pública de Seguridad Alimentaria y Nutricional realizará articulación, en el marco de la gestión sectorial, con el equipo de acciones colectivas de entorno comunitario, con el fin de socializar la planeación del espacio y establecer los acuerdos para el acompañamiento de la actividad coordinada con la Fundación SUMAS.</t>
  </si>
  <si>
    <t>Realizar un espacio de promoción y sensibilización sobre la incidencia de los patrones alimentarios en el crecimiento y desarrollo infantil, dirigido a las mujeres lactantes de la Fundación SUMAS del ICBF, con el propósito de fortalecer el conocimiento en prácticas alimentarias adecuadas como parte de las acciones de cuidado orientadas al mantenimiento de la salud integral de las familias. Este espacio se desarrollará con el acompañamiento del equipo de acciones colectivas, la delegada de la Política Pública de Seguridad Alimentaria y Nutricional y la profesional social de la Fundación SUMAS, de acuerdo con los acuerdos establecidos previamente, aportando al fortalecimiento de los procesos que inciden en la seguridad alimentaria y nutricional de las familias del territorio.</t>
  </si>
  <si>
    <t xml:space="preserve">Tarea 1: La delegada de la Política Pública de Seguridad Alimentaria y Nutricional realizó gestión sectorial con la profesional del equipo de acciones colectivas de Entorno de Bienestar Comunitario de la Subred Norte, con el fin de generar articulación para el acompañamiento del espacio acordado con la Fundación SUMAS del ICBF. Como resultado de la gestión se socializaron los acuerdos para la ejecución del espacio, en relación con la temática priorizada sobre la incidencia de los patrones alimentarios en el crecimiento y desarrollo infantil, a través del reconocimiento de prácticas alimentarias adecuadas en la primera infancia y se confirmó el acompañamiento de una profesional y una gestora para el desarrollo del encuentro, además de dar claridades frente a la población convocada al espacio y la temática priorizada.
Tarea 2: En cumplimiento al compromiso suscrito, se llevó a cabo espacio de fortalecimiento en promoción y sensibilización sobre la incidencia de los patrones alimentarios en el crecimiento y desarrollo infantil. El espacio se desarrolló en articulación con el equipo de la estrategia Colectivos de Entorno Comunitario, abordando temáticas relacionadas con las prácticas alimentarias adecuadas y su impacto en el mantenimiento de la salud materna y perinatal, como parte de las acciones orientadas a la disminución del riesgo de bajo peso al nacer. Durante el espacio se promovió la participación activa de las y los asistentes a través de un proceso de escucha reflexiva y actividades de receso activo, que favorecieron la interacción y el intercambio de saberes en torno a los procesos alimentarios. Se contó con la participación de 11 personas, entre ellas 1 hombre joven, 10 mujeres jóvenes y 1 mujer adulta, quienes contribuyeron al diálogo y reflexión sobre la importancia de los hábitos alimentarios saludables para el bienestar familiar y comunitario.
</t>
  </si>
  <si>
    <t>1. Acta Gestión Sectorial Estrategia Colectivos
2. Acta Espacion de Fortalecimiento Fundación SUMAS ICBF</t>
  </si>
  <si>
    <t>En el marco del evento “Chapimpulsa” - Innovación Social que Transforma, derivado de las acciones contempladas en el Plan Operativo Anual Local (POAL) del Consejo Local de Discapacidad de Chapinero, y por solicitud de la representante de discapacidad cognitiva ante dicho Consejo, quien lidera un grupo de emprendedores conformado por personas con discapacidad y sus cuidadores, quienes han manifestado interés en ampliar sus conocimientos frente a los servicios dirigidos a esta población, se desarrollará un espacio de fortalecimiento orientado a brindar acompañamiento en el acceso y manejo del aplicativo OBD, así como a socializar el portafolio de servicios de la Subred Integrada de Servicios de Salud Norte E.S.E., en coherencia con la línea número dos del POAL, que contempla la adaptación de plataformas tecnológicas a las necesidades de las personas con discapacidad. La jornada se llevará a cabo en el Centro de Desarrollo Comunitario Titos Garzón, con el propósito de generar capacidades, promover la inclusión digital y facilitar el acceso a los servicios institucionales.</t>
  </si>
  <si>
    <t>Fortalecer las capacidades de las personas con discapacidad y sus cuidadores para acceder a los servicios de salud, debido a dificultades en el uso de herramientas digitales y del aplicativo OBD.</t>
  </si>
  <si>
    <t xml:space="preserve">Delegada de la Política de Discapacidad 
Entorno de Bienestar Laboral </t>
  </si>
  <si>
    <t>Colectivo Los Dummies de Chapinero</t>
  </si>
  <si>
    <t>Articulación con la referente de Entorno de Bienestar Laboral para la participación de la profesional en Fisioterapia del equipo RBC, quien brindará pautas para la identificación de personas con discapacidad y sus cuidadores, buscando mejorar los escenarios laborales informales de personas con discapacidad o personas cuidadoras a partir de la transformación de imaginarios sociales.</t>
  </si>
  <si>
    <t>Se llevará a cabo una jornada de fortalecimiento denominada “Chapimpulsa - Innovación Social que Transforma”, dirigida a un grupo de emprendedores conformado por personas con discapacidad y sus cuidadores. Este espacio permitirá impulsar los emprendimientos locales, fortalecer las capacidades del grupo y fomentar su autonomía económica y participación activa en la vida comunitaria, con el propósito de promover su inclusión social y facilitar su acceso a los servicios institucionales. La actividad tiene como objetivo brindar acompañamiento en el uso del aplicativo OBD y en la apropiación de la oferta de servicios de la Subred Integrada de Servicios de Salud Norte E.S.E., orientándose hacia la adaptación de plataformas tecnológicas a las necesidades de esta población.</t>
  </si>
  <si>
    <t xml:space="preserve">Tarea 1: Se realizó reunión con la referente de Entorno de Bienestar Laboral, espacio en el cual se presentó el contexto de la actividad programada y se identificaron los profesionales que acompañarán el desarrollo de la misma. Se definió la participación de una trabajadora social y una enfermera por parte del entorno, y de una fisioterapeuta por parte del equipo RBC, quien orientará las intervenciones realizadas desde la estrategia denominada “Bienestar e inclusión laboral de población con discapacidad en las UTIS, mediante sesiones educativas de la Rehabilitación Basada en Comunidad (RBC).
Tarea 2: Se realizó el evento “Chapimpulsa: Innovación social que transforma” en el Centro de Desarrollo Comunitario Titos Garzón, con la participación de emprendedores con discapacidad y personas cuidadoras de la localidad de Chapinero, quienes presentaron sus productos y compartieron sus experiencias. Durante la jornada, los profesionales del área de Entorno Laboral –de la Subred Integrada de Servicios de Salud Norte E.S.E. brindaron orientación en temas de empleabilidad, fortalecimiento de emprendimientos y rutas de inclusión laboral. Así mismo, se desarrolló un ejercicio práctico en vivo con el uso de dispositivos móviles, en el que los asistentes aprendieron paso a paso el acceso y manejo del aplicativo OBD, herramienta digital que facilita la consulta de servicios y programas del sector salud. Finalmente, se socializó el portafolio de servicios institucionales, promoviendo la inclusión social, digital y económica de las personas con discapacidad y sus cuidadores, contando con la participación de 15 personas expositoras con rol de cuidadoras y cuidadores.
</t>
  </si>
  <si>
    <t xml:space="preserve">1. Acta reunión Articulación Referente Entorno Mas Bienestar Laboral 
2. Acta Evento Chapimpulsa - Personas con Discapacidad y Cuidadores </t>
  </si>
  <si>
    <t>En el marco del objetivo de la Política Pública de garantizar el acceso equitativo a los diferentes servicios de la población LGBTI, y en respuesta a la identificación de una nueva red de afecto conformada por personas en los ciclos de vida de adultez y vejez, realizada por el Referente LGBTI de la Subdirección Local de Integración Social, se establece articulación con el propósito de participar en una sesión de fortalecimiento comunitario. Dicha sesión abordará temas relacionados con la Política Pública LGBTI, así como con los servicios y programas disponibles desde el sector, entre ellos la Clínica de Género, la Ruta de Tránsito Saludable y los servicios territoriales que ofrece el equipo Escucha MÁS Bienestar LGBTI. Este encuentro se llevará a cabo en la Casa LGBTI Sebastián Romero, como un espacio de reconocimiento, intercambio y fortalecimiento de vínculos comunitarios en torno a la diversidad sexual y de género.</t>
  </si>
  <si>
    <t xml:space="preserve">Situación referida por referente territorial de la SLIS frente al fortalecimiento sobre la Política Pública en la nueva Red de Afecto de personas mayores LGBTI </t>
  </si>
  <si>
    <t>Subdirección Distrital de Integración Social 
Red de Afecto personas Mayores LGBTI</t>
  </si>
  <si>
    <t>Alistamiento metodológico para la definición de temática de la sesión del fortalecimiento del talento humano de la Subdirección Local de Integración Social, definiendo el contenido de la actividad a realizar y los recursos que den respuesta al objetivo formulado, permitiendo que las personas pertenecientes a la Red de Afecto de personas mayores LGBTI apropien los servicios de salud y se oriente de manera asertiva a la población diversa. Así mismo, se contempla el alistamiento del material e insumos necesarios para la socialización de los servicios de salud con enfoque de género como la Clínica de Género, la Ruta de Promoción y Mantenimiento en Salud para personas Trans y los servicios territoriales como el Equipo Escucha MÁS Bienestar LGBTI</t>
  </si>
  <si>
    <t>Desarrollo de la sesión de fortalecimiento con las personas pertenecientes a la Red de Afecto LGBTI de personas mayores, donde se busca la apropiación de la política pública, las entidades que dan respuesta a la misma, así como los servicios de salud con el fin de que hagan uso adecuado de estos servicios en la localidad de Chapinero. La Subdirección Local de Integración Social estará a cargo de la convocatoria de las personas, así como de la gestión del espacio para el desarrollo de la actividad</t>
  </si>
  <si>
    <t xml:space="preserve">Tarea 1: Se llevó a cabo alistamiento metodológico donde se definió el objetivo el cual busca dar a conocer los servicios de salud con enfoque de género y diferencial. Así mismo, se definió los insumos como sillas, mesas, listados de asistencia, cartelera y el volante con los servicios de salud con enfoque de género. Desde la Subred Norte, abordará la Ruta de Atención para el acceso a la Clínica de Género, la Ruta de Atención para Tránsitos Saludables, y conceptos básicos de la política pública como sexo, genero, identidad, orientación entre otros. _x000D_
_x000D_
Tarea 2: Se llevó a cabo una sesión de fortalecimiento con la participación de 23 personas pertenecientes a la Red de Afecto de Personas Mayores LGBTI de la Casa Sebastián Romero, en el marco de las acciones de promoción de derechos y fortalecimiento comunitario. Durante la jornada, se realizó la socialización de la Política Pública LGBTI, abordando sus principios, objetivos y ejes estratégicos, con el propósito de fomentar el conocimiento y la apropiación de esta entre los participantes. Asimismo, se dio inicio a la presentación interinstitucional de servicios, en la cual la Subred Norte socializó los servicios de salud con enfoque de género, destacando la labor de la Clínica de Género, sus fases de atención y los servicios territoriales complementarios, como las acciones de escucha del programa MÁS Bienestar LGBTI. Durante la sesión también se compartió información sobre el proceso de exigibilidad de derechos, enfatizando la importancia de garantizar el acceso efectivo y equitativo a los diferentes servicios de atención en salud, fortaleciendo así la capacidad de la comunidad para ejercer sus derechos y acceder a una atención digna, inclusiva y libre de discriminación._x000D_
</t>
  </si>
  <si>
    <t xml:space="preserve">   1. Ficha Metodológica 
Presentación Power Point Clínica de Género
Volante Informativo LGBTI
2. Acta de Fortalecimiento Red de Afecto personas mayores LGBTI</t>
  </si>
  <si>
    <t>En el marco del objetivo de la Política Pública de Mujer y Equidad de Género, orientado a garantizar los derechos humanos de las mujeres, promover la igualdad de género y eliminar toda forma de discriminación y violencia en los diferentes ámbitos, y en respuesta a la solicitud del Metro Línea 1, para acompañar los procesos de cualificación del talento humano en todas las áreas de la entidad. En este sentido, se genera articulación con la profesional Enlace Sofía de la Secretaría de la Mujer, con el propósito de participar en el fortalecimiento de los equipos del área administrativa, mediante espacios de formación y sensibilización en los cuales se dará a conocer la Política Pública de Mujer y Equidad de Género y la Ruta de Atención a Mujeres Víctimas de Violencia. Asimismo, desde la Subred Norte, se socializará la Ruta de Atención a Víctimas de Violencia Sexual, junto con los servicios de salud con enfoque de género y los servicios territoriales que respaldan la territorialización de la política en la localidad, fortaleciendo así la articulación interinstitucional y la respuesta integral ante las violencias basadas en género.</t>
  </si>
  <si>
    <t>Situación referida por delegada del Metro línea 1 frente a la importancia de fortalecer en los funcionarios de todas las areas de la entidad la Política Pública de Mujer y Equidad de Género</t>
  </si>
  <si>
    <t>Metro Línea 1
Secretaría de la Mujer - Enlace Sofia</t>
  </si>
  <si>
    <t xml:space="preserve">Alistamiento de los materiales e insumos requeridos para la socialización de los servicios de salud con enfoque de género, la Ruta de Atención a Víctimas de Violencia Sexual y los servicios territoriales disponibles, entre ellos el programa MÁS Bienestar Mujer, incluyendo la preparación de presentaciones, volante informativo, material pedagógico y recursos audiovisuales que faciliten la comprensión y difusión de los contenidos. </t>
  </si>
  <si>
    <t>Desarrollo de la sesión de fortalecimiento dirigida a los y las profesionales del área administrativa del Metro Línea 1, con el propósito de promover la apropiación y el compromiso institucional frente a la Política Pública de Mujer y Equidad de Género, la Ruta de Atención a Mujeres Víctimas de Violencias y los servicios de salud con enfoque de género orientados a garantizar el derecho a la salud plena y a una vida libre de violencias. Durante la sesión, se desarrollará como espacio participativo de reflexión y aprendizaje sobre la importancia del enfoque de género en la gestión institucional, el rol del personal administrativo en la detección temprana y orientación de casos de violencia, así como las rutas de articulación interinstitucional para la atención integral de las mujeres. La delegada del Metro Línea 1, estará encargada de la convocatoria del personal administrativo y la gestión logística para el desarrollo de la sesión. La profesional Enlace Sofia de la Secretaría de la Mujer, estará encargada de socializar la Ruta de Atención a Mujeres Víctimas de Violencia y los servicios de atención de la Casa de Igualdad y Oportunidades.</t>
  </si>
  <si>
    <t xml:space="preserve">Muy interesante y potente el abordaje con los operadores que se encuentran desarrollando las obras civiles en el territorio, que puedan no solo tener la sensibilización e información frente a las VBG, sino también que puedan ser redes de cuidado para las mujeres en el territorio, personas orientadoras en caso de presentar algún caso y activar ruta. Fundamental trabajar el lenguaje no sexista y la cultura libre de sexismo. Gracias! </t>
  </si>
  <si>
    <t xml:space="preserve">Tarea 1: Se realizó el alistamiento de los materiales e insumos requeridos para la socialización de los servicios de salud con enfoque de género, como la presentación de la Ruta de Atención a Víctimas de Violencia Sexual y los servicios territoriales disponibles como lo es la acción MÁS Bienestar Mujer, así mismo se realizó volante informativo con los servicios de salud con enfoque de género buscando su difusión en el territorio. 
Tarea 2: Se llevó a cabo sesión de fortalecimiento con 15 funcionarios de las oficinas administrativas del Metro Línea 1, a quienes se les dio a conocer la Política Pública de Mujer y Equidad de Género permitiendo que el personal conozca los principios, objetivos y estrategias de esta política, orientados a garantizar los derechos humanos de las mujeres y a promover la equidad de género dentro de todos los espacios. Este fortalecimiento contribuye a que los equipos comprendan las rutas de atención y los mecanismos institucionales disponibles para la prevención, detección y atención de casos de violencias basadas en género, fortaleciendo la capacidad de respuesta del Metro Línea 1. La profesional, Enlace Sofia de la Secretaría de la Mujer socializó la Ruta de Atención a Mujeres Víctimas de Violencia y los servicios de atención de la Casa de Igualdad y Oportunidades.
</t>
  </si>
  <si>
    <t>1. Presentación Power Point servicios de salud. 
Presentación Ruta de Atención 
2. Acta de fortalecimiento talento humano Metro Línea 1</t>
  </si>
  <si>
    <t>En el marco del Comité Operativo Local del Fenómeno de Habitabilidad en Calle, se estableció realizar la segunda jornada de servicios en salud como respuesta a la acción conjunta estipulada en el CLOPS del año 2024. Esta actividad tiene como objetivo garantizar el derecho a la salud de la población habitante de calle, mediante la implementación de una jornada de atención integral que incluya asesorías en salud, realización de pruebas rápidas y gestión de citas médicas. La actividad busca mitigar las barreras de acceso que enfrenta esta población en la atención en salud. La jornada se llevará a cabo en las instalaciones de la Alcaldía Local de Chapinero y se contará con la participación de la Subdirección Local de Integración Social. Este compromiso se enmarca en el componente de atención integral e integrada en salud, contemplado en la Política Distrital del Fenómeno de Habitabilidad en Calle, y está orientado a la atención de personas habitantes y en riesgo de habitar la calle.</t>
  </si>
  <si>
    <t>Capital Salud
PAI
Equipo con enfoque poblacional para la reducción de formas extremas de Exclusión 
Delegada de la Política Distrital del Fenómeno de Habitabilidad en Calle</t>
  </si>
  <si>
    <t>Articulación sectorial con el equipo Enfoque Poblacional para la Reducción de Formas Extremas de Exclusión con el fin de acompañar la jornada con asesorías en salud, toma de pruebas rápidas de VIH, Sífilis y Hepatitis B. De igual forma, solicitud de acompañamiento a Capital Salud para brindar orientación y apoyo a los ciudadanos habitantes de calle frente al aseguramiento en salud</t>
  </si>
  <si>
    <t>Solicitud Programa Ampliado de Inmunización para contar con la aplicación de esquemas de vacunación a los ciudadanos habitantes de calle y contribuir a la prevención de enfermedades</t>
  </si>
  <si>
    <t xml:space="preserve">Desarrollo de jornada de servicios en salud con la oferta de diferentes estrategias y equipos, que brinden promoción del cuidado de la salud y prevención de enfermedades con el objetivo de garantizar el derecho a la salud y la dignificación de las condiciones de vida de los ciudadanos habitantes de calle. La Subdirección Local de Integración Social brindará la oferta de hogares de paso y servicios sociales para la población.  </t>
  </si>
  <si>
    <t xml:space="preserve">Tarea 1. Se realizó articulación con el equipo con enfoque población para la reducción de formas extremas de exclusión, donde confirmaron la participación en la jornada con toma de pruebas rápidas de VIH, Sífilis y Hepatitis B, entrega de preservativos juntos con la asesoría en salud sexual y escucha activa por parte del perfil de psicología. Adicionalmente, se realizó solicitud vía correo electrónico a Capital Salud donde se obtuvo la confirmación de la participación con orientación para procesos de afiliación y traslado.
Tarea 2. No se programó para el mes
Tarea 3. No se programó para el mes
</t>
  </si>
  <si>
    <t>1. Acta articulación equipo con enfoque población HC
Correo solicitud acompañamiento Capital Salud</t>
  </si>
  <si>
    <t xml:space="preserve">Tarea 1.  Se cumplió en el mes de octubre _x000D_
_x000D_
Tarea 2. Se realizó la articulación con el equipo de Programa Ampliado de Inmunización a lo cual se tuvo una confirmación en la participación de la jornada de servicios en salud con la aplicación de vacunas de Influenza y Tétano para los ciudadanos habitantes de calle y contribuir a la prevención de enfermedades._x000D_
_x000D_
Tarea 3. Se ejecutó la jornada de servicios en salud y autocuidado. Durante la jornada se contó con los servicios de autocuidado de la Subdirección Local de Integración Social, se realizó la activación a 37 cupos para hogares de paso (Bakata, Puente Aranda y Mártires) y se contó con el servicio de peluquería con la Academia de Belleza. Desde el sector salud, se contó con la participación de Capital Salud, quienes brindaron orientación frente los procesos de afiliación y traslados, así como gestión de citas médicas. Desde la Subred Norte, el equipo PAI aplicó 7 vacunas de influenza, se realizaron 8 pruebas rápidas de Sífilis, Hepatitis B y VIH con asesorías en salud y psicosociales por parte del equipo con enfoque poblacional para la reducción de formas extremas de exclusión. Como valor adicional, se contó con la participación del Equipo Básico Extramural Hogar, quienes realizaron 17 tamizajes de presión arterial, glucometría y peso, así mismo, en marco de la jornada se realizó la tercera fase del laboratorio LISTOS en salud mental, en articulación con la gestora territorial de participación social en salud donde se llevó a cabo la construcción colectiva de un mural en telar con las expresiones artísticas de los ciudadanos habitantes de calle frente a sus emociones y su salud mental habitando calle, en esta actividad participaron 10 ciudadanos. En total se contó con la asistencia de 89 ciudadanos habitantes de calle, 3 mujeres y 86 hombres, de los cursos de vida de juventud, adultez y persona mayor._x000D_
</t>
  </si>
  <si>
    <t>2. Acta articulación PAI
3. Acta jornada de servicios en salud y autocuidado</t>
  </si>
  <si>
    <t>Se establece articulación con la profesional del servicio de prevención del fenómeno de habitabilidad en calle de la Subdirección Local de Integración Social, con el propósito de desarrollar una Feria de Salud Mental en la Universidad Sergio Arboleda. Esta iniciativa busca fomentar la inteligencia emocional a través de actividades lúdicas y pedagógicas orientadas a la identificación y expresión adecuada de las emociones, así como a la sensibilización sobre la importancia del cuidado de la salud mental en los estudiantes para su bienestar y desarrollo personal. Abordar la inteligencia emocional desde un enfoque preventivo resulta fundamental, ya que permite anticiparse a problemáticas derivadas de una inadecuada gestión emocional, tales como el estrés, la ansiedad, la impulsividad, la violencia, la dificultad para resolver conflictos de manera asertiva o la toma de decisiones que conlleven consecuencias negativas. Del mismo modo, este enfoque favorece el fortalecimiento de las estrategias de afrontamiento de los estudiantes, considerando que se ha evidenciado en esta población una limitada disponibilidad de mecanismos saludables de regulación emocional.Por lo anterior, se acuerda la realización de la Feria de Salud Mental y se solicita a la Subred Norte el desarrollo de una actividad lúdica que promueva pautas y herramientas para la regulación emocional. Este compromiso se alinea con el objetivo principal de la política pública de promover la salud mental en la ciudadanía, orientada al mejoramiento de la calidad de vida.</t>
  </si>
  <si>
    <t>Cuidarte, Cuidándonos a través del arte
Delegada de la política distrital de salud mental</t>
  </si>
  <si>
    <t>Subdirección Local de Integración Social
Universidad Sergio Arboleda</t>
  </si>
  <si>
    <t>Articulación sectorial con el equipo Cuidarte, Cuidándonos a través del arte con el fin de realizar puesta en escena que sensibilice la importancia del cuidado de la salud mental y el bienestar emocional de manera dinámica y lúdica</t>
  </si>
  <si>
    <t xml:space="preserve">Desarrollo feria de salud mental en la Universidad Sergio Arboleda con acciones de información y educación de manera lúdica que sensibilice y brinde pautas para la gestión emocional y cuidado de la salud mental a los estudiantes de la universidad. Desde la Subdirección Local de Integración Social, el servicio de prevención realizará juego de emociones para promover la participación y el dialogo con los estudiantes entorno a la importancia de la inteligencia emocional para la toma de decisiones </t>
  </si>
  <si>
    <t>Tarea 1. Se desarrolló articulación sectorial con el equipo Cuidarte, Cuidándonos a través del arte donde se obtuvo la confirmación por parte del equipo de participar en feria de salud mental y realizar puesta en escena sobre la importancia de la salud mental, información de las líneas de atención distritales y hábitos saludables que fomentan la salud mental. 
Tarea 2. Se ejecutó feria en salud mental en la Universidad Sergio Arboleda con actividades lúdicas a cargo de la Subdirección Local de Integración Social y Subred Norte. En el stand del servicio de Prevención del Riesgo de Habitar Calle, se desarrolló juego enfocado en la importancia de reconocer, comprender y gestionar adecuadamente las emociones propias y ajenas. Desde el stand del proyecto de infancia realizaron dos actividades, el "termómetro emocional" y el "tendedero de palabras", enfocadas a reconocer las emociones y aquellas palabras o frases que pueden contribuir a la validación emocional. Desde Subred Norte, la delegada realizó actividad de cartografía emocional como herramienta para la identificación de emociones y su relación con el cuerpo. El equipo Cuidarte realizó puesta en escena para brindar información sobres las líneas de atención distritales en salud mental, hábitos saludables que contribuyen al cuidado de la salud mental, la importancia de las actividades de ocio para el bienestar emocional y realizaron juegos sobre atención y memoria. En la feria se contó con la participación de 48 jóvenes, 23 hombres y 25 mujeres</t>
  </si>
  <si>
    <t>1. Acta Articulación Cuidarte
2. Acta Feria en Salud Mental</t>
  </si>
  <si>
    <r>
      <rPr>
        <sz val="11"/>
        <color rgb="FF000000"/>
        <rFont val="Arial Narrow"/>
        <family val="2"/>
      </rPr>
      <t xml:space="preserve">En marco de la Mesa Local de Estupefacientes y </t>
    </r>
    <r>
      <rPr>
        <sz val="11"/>
        <color rgb="FF4472C4"/>
        <rFont val="Arial Narrow"/>
        <family val="2"/>
      </rPr>
      <t>en respuesta a las prioridades del sector establecida en la Agenda Estratégica y en el Plan Local de Bienestar para el desarrollo de compromisos intersectoriales en prevención del consumo problemático de sustancias psicoactivas,</t>
    </r>
    <r>
      <rPr>
        <sz val="11"/>
        <color rgb="FF000000"/>
        <rFont val="Arial Narrow"/>
        <family val="2"/>
      </rPr>
      <t xml:space="preserve"> se suscribe compromiso para desarrollar actividad de prevención solicitado por la referente del proyecto de juventud de la Subdirección Local de Integración Social. La solicitud nace de una identificación por parte de la institución educativa SENA donde se ha evidenciado el consumo experimental de los aprendices, teniendo en cuenta que el curso de vida es juventud, se busca desarrollar actividad que brinde información y educación frente las sustancias psicoactivas que permita la toma de decisiones consciente y mitigar los riesgos en relación al consumo. Este compromiso va en línea con el objetivo específico de la política pública de SPA de incidir en los imaginarios, significados y concepciones que se han construido socialmente alrededor de la oferta y la demanda de alcohol, tabaco y otras sustancias psicoactivas, para promover una cultura preventiva frente a este fenómeno.</t>
    </r>
  </si>
  <si>
    <t>Delegada de la política de SPA
Cuidarte, Cuidándonos a tráves del arte
Viva la Noche</t>
  </si>
  <si>
    <t>Subdirección Local de Integración Social
SENA</t>
  </si>
  <si>
    <t>Articulación sectorial con la estrategia Cuidarte, Cuidándonos a través del arte, con el fin de contar con su apoyo para realizar puesta en escena que sensibilice la importancia del cuidado y la prevención del consumo de sustancias psicoactivas dirigida a los aprendices del SENA</t>
  </si>
  <si>
    <t>Articulación sectorial con la estrategia Vive la Noche con Bienestar para brindar acciones de información y educación frente a la prevención del consumo de sustancias psicoactivas dirigido a los aprendices del SENA</t>
  </si>
  <si>
    <t>Desarrollo actividad de prevención de consumo de sustancias psicoactivas en el SENA de la calle 65 mediante acciones de educación e información frente las sustancias psicoactivas y los riesgos relacionados al consumo, así como recomendaciones para la prevención y recursos para acceder a información y promover la toma decisiones responsables. Desde el proyecto de juventud de la Subdirección Local de Integración Social realizarán actividad lúdica para fomentar la prevención de consumo y brindarán la oferta de servicios de la casa de juventud</t>
  </si>
  <si>
    <r>
      <rPr>
        <sz val="11"/>
        <color rgb="FF000000"/>
        <rFont val="Aptos Narrow"/>
      </rPr>
      <t xml:space="preserve">El compromiso no debe dar respuesta a todas las anteriores, en caso de que si, definir cómo se dio para cada necesidad
</t>
    </r>
    <r>
      <rPr>
        <sz val="11"/>
        <color rgb="FF4472C4"/>
        <rFont val="Aptos Narrow"/>
      </rPr>
      <t>Ajustado 28/10/2025</t>
    </r>
  </si>
  <si>
    <t>Tarea 1.  Se realizó la articulación con profesional del equipo Cuidarte, donde se obtuvo una confirmación de la participación del equipo para la actividad de prevención de consumo de sustancias psicoactivas, donde brinden información frente las 8 C´s del consumo y fomenten la importancia del autocuidado.
Tarea 2. No se programó para el mes
Tarea 3. No se programó para el mes</t>
  </si>
  <si>
    <t>1. Acta articulación equipo Cuidarte</t>
  </si>
  <si>
    <t xml:space="preserve">Tarea 1. Se cumplió en el mes de octubre
Tarea 2. Se realizó articulación con el equipo Vive la Noche, donde se obtuvo la confirmación del equipo para la actividad con el desarrollo de acciones de educación pública frente el consumo de alcohol y otras sustancias psicoactivas, para promover la prevención del consumo y brindar información que permita la toma de decisiones conscientes. 
Tarea 3. Se llevó a cabo actividad en el SENA de servicios financieros, esta actividad se desarrolló en metodología de feria donde se encontraban diferentes stands y los estudiantes fueron rotando para participar en las actividades. La actividad fue liderada por el proyecto de juventud de la Subdirección Local de Integración Social con la participación del IDRD y Subred Norte. El IDRD realizó actividad física con los aprendices para fomentar la actividad física como estrategia para la prevención. Desde la Subred Norte, se contó con la participación de la estrategia Viva La Noche, quienes realizaron acciones de educación e información frente los riesgos asociados al consumo de sustancias psicoactivas y algunas recomendaciones para la prevención, por otro lado, el equipo Cuidarte, realizó puesta en escena con mensajes claves de las 8 C´s del consumo y hábitos de vida saludables. Adicionalmente, la delegada informó frente los recursos disponibles para el acceso a información veridica sobre sustancias psicoactivas y líneas para la orientación psicosocial. En la actividad se logró el abordaje a 56 estudiantes del curso de vida de juventud. </t>
  </si>
  <si>
    <t>2. Acta de concertación comunidades saludables: Vive la Noche
3. Acta Encuentro Comunitario Prevención de Sustancias Psicoactivas</t>
  </si>
  <si>
    <t>Paola Salazar</t>
  </si>
  <si>
    <r>
      <rPr>
        <sz val="11"/>
        <color rgb="FF000000"/>
        <rFont val="Arial Narrow"/>
        <family val="2"/>
      </rPr>
      <t xml:space="preserve">A través de la Empresa Metro Línea 1 de Bogotá, se identifica la necesidad de fortalecer la articulación intersectorial con el sector salud, específicamente con la línea de Eventos Transmisibles de Origen Zoonótico (ETOZ) de la Subred Integrada de Servicios de Salud Norte, con el propósito de comprender su funcionamiento operativo y los procedimientos técnicos aplicados en el manejo de roedores en el espacio público. Esta demanda surge ante la ejecución de obras civiles de gran impacto en el territorio, donde se han evidenciado condiciones que pueden favorecer la proliferación de vectores y generar riesgos sanitarios asociados. Por ello, se solicita el fortalecimiento desde la delegación de la Política Distrital de Salud Ambiental de la Subred Norte, quien orientará sobre el modelo de intervención de la línea ETOZ, sus acciones de vigilancia y control, y las estrategias de educación sanitaria dirigidas a mitigar dichos riesgos. Esta articulación responde a uno de los objetivos de la </t>
    </r>
    <r>
      <rPr>
        <sz val="11"/>
        <color rgb="FFFF0000"/>
        <rFont val="Arial Narrow"/>
        <family val="2"/>
      </rPr>
      <t>Política</t>
    </r>
    <r>
      <rPr>
        <sz val="11"/>
        <color rgb="FF000000"/>
        <rFont val="Arial Narrow"/>
        <family val="2"/>
      </rPr>
      <t xml:space="preserve"> </t>
    </r>
    <r>
      <rPr>
        <sz val="11"/>
        <color rgb="FFFF0000"/>
        <rFont val="Arial Narrow"/>
        <family val="2"/>
      </rPr>
      <t>Distrital de</t>
    </r>
    <r>
      <rPr>
        <sz val="11"/>
        <color rgb="FF000000"/>
        <rFont val="Arial Narrow"/>
        <family val="2"/>
      </rPr>
      <t xml:space="preserve"> Salud Ambiental, encaminado a fortalecer la gestión intersectorial y comunitaria para la promoción de entornos saludables y la prevención de factores de riesgo en el territorio.</t>
    </r>
  </si>
  <si>
    <t xml:space="preserve">Situación asociada al control de proliferación de vectores en relación con las competencias y alcance en la gestión desde los diferentes sectores involucrados </t>
  </si>
  <si>
    <t>Metro Linea 1</t>
  </si>
  <si>
    <t>Planeación y alistamiento metodológico de la actividad de fortalecimiento en relación con el funcionamiento operativo y las acciones desarrolladas por la línea de Eventos Transmisibles de Origen Zoonótico (ETOZ) en el control y manejo de roedores en el espacio público, dirigida a la Empresa Metro Línea 1 de Bogotá.</t>
  </si>
  <si>
    <t>Implementar actividad de fortalecimiento técnico, dirigida a socializar el funcionamiento operativo de la línea ETOZ, las estrategias de mitigación y control de roedores, y los mecanismos de coordinación intersectorial entre los actores participantes, con el fin de promover la gestión integral de la salud ambiental en las áreas de influencia del proyecto Metro Línea 1 de Bogotá.</t>
  </si>
  <si>
    <t>Tarea 1. No se programa en el mes
Tarea 2. No se programa en el mes</t>
  </si>
  <si>
    <t xml:space="preserve">Tarea 1: Se desarrolló el alistamiento metodológico para la actividad de fortalecimiento dirigida a la Empresa Metro Línea 1 de Bogotá. Este alistamiento incluyó la definición temática en relación con el funcionamiento operativo de la Línea ETOZ en mitigación y control de roedores, destacando el proceso de diagnóstico e intervención, y los insumos requeridos para el control roedores en el espacio público. De esta forma, se dispone de una presentación general de Intervenciones de control vectorial.
Tarea 2:  Se llevó a cabo la actividad de fortalecimiento en el centro Comercial Avenida Chile de la localidad de Chapinero, dando a conocer el funcionamiento operativo de la Línea ETOZ y las acciones que se aplican para la mitigación y el control de roedores. Durante la sesión se explicaron los procedimientos institucionales, las medidas de intervención y los mecanismos de articulación entre los diferentes actores, con el propósito de fortalecer la gestión de la salud ambiental en las zonas vinculadas al proyecto Metro Línea 1 de Bogotá. En el desarrollo de la actividad participaron 5 personas; 3 mujeres y 2 hombres, funcionarios de la empresa Metro.
</t>
  </si>
  <si>
    <t>1. Ficha metodológica funcionamiento línea ETOZ.
Presentación Power Point Intervenciones de control vectorial
2. Acta fortalecimiento en el funcionamiento de la linea ETOZ.</t>
  </si>
  <si>
    <t>En el marco de la dimensión Vivir Bien en la Vejez, y desde el eje Cultura, recreación y deporte y ambiente sano, se desarrollará, en articulación con la Subdirección Local de Integración Social de Chapinero, una salida pedagógica dirigida a las personas mayores del Centro Día Grupo Bosque Calderón, orientada a fortalecer el bienestar físico y emocional mediante el contacto con la naturaleza. Durante la jornada, las personas mayores participarán en recorridos guiados por los senderos del Jardín Botánico de Bogotá, donde realizarán ejercicios suaves de movilidad y atención, así como actividades de estimulación sensorial relacionadas con la observación, el tacto y el olfato de elementos naturales. Esta salida pedagógica busca promover la relajación, la socialización y la participación activa, a través de estrategias basadas en terapias de naturaleza que contribuyen al fortalecimiento integral de las personas mayores.</t>
  </si>
  <si>
    <t>Delegada de la Política Pública Social de Envejecimiento y Vejez
Prescriptora Social Chapinero</t>
  </si>
  <si>
    <t>Referente del Proyecto Vejez de la Subdirección Local de Integración Social
Coordinador del Centro Día Casa de la Sabiduría</t>
  </si>
  <si>
    <t>Articulación con la profesional de Prescripción Social de la Subred Norte, con el fin de recibir orientación para la salida pedagógica con las personas mayores del Centro Día Casa de la Sabiduría. Durante este encuentro se definirán aspectos relacionados con la organización logística, los temas a abordar y la participación de la delegada de Envejecimiento y Vejez de la Subred Norte en la Localidad de Chapinero.</t>
  </si>
  <si>
    <t xml:space="preserve"> Salida pedagógica al Jardín Botánico con las personas mayores del barrio Bosque Calderón que asisten los días martes a los servicios del Centro Día Casa de la Sabiduría. Esta actividad contará con la articulación de la Subdirección Local de Integración Social – Proyecto Vejez, y tiene como propósito promover el bienestar físico, emocional y social de las personas mayores a través del contacto con la naturaleza. Durante la jornada se desarrollarán actividades lúdicas y pedagógicas orientadas a fortalecer la memoria, la motricidad, la relajación y la socialización, favoreciendo la conexión con el entorno natural y el reconocimiento de sus beneficios para la salud y la calidad de vida.</t>
  </si>
  <si>
    <t xml:space="preserve">N/A </t>
  </si>
  <si>
    <t xml:space="preserve">Tarea 1. Se realizó una reunión con la profesional de la estrategia de Prescripción Social de la Subred Norte, en la cual se definió el contenido metodológico para la salida pedagógica de las personas mayores al Jardín Botánico. Durante el encuentro se confirmaron aspectos logísticos como la disponibilidad de vehículos, el acompañamiento dentro del Jardín Botánico, las intervenciones de los profesionales de la Subred Norte, la toma de consentimientos informados y la revisión final del listado de asistentes. Asimismo, se identificaron los procedimientos a seguir ante posibles situaciones de riesgo que pudieran presentarse durante la jornada.
Tarea 2. Se llevó a cabo la salida pedagógica con las personas mayores del Centro Día Casa de la Sabiduría de Chapinero, orientada a fortalecer el bienestar físico, emocional y social a través del contacto con la naturaleza. Durante la jornada se desarrollaron actividades de integración, recreación y estimulación sensorial que promovieron la relajación y la socialización entre los participantes. La actividad contó con el acompañamiento de los profesionales de la estrategia de Prescripción Social de la Subred Norte y de dos profesionales del Centro Día, quienes apoyaron la orientación y el cuidado de los grupos durante los recorridos realizados en el Jardín Botánico de Bogotá. Se generó un ambiente de participación activa y disfrute, logrando que las personas mayores reconocieran la importancia del entorno natural para su bienestar integral. En total participaron 48 personas, todas pertenecientes al curso de vida vejez, entre ellas 09 hombres y 39 mujeres.
</t>
  </si>
  <si>
    <t xml:space="preserve">1. Acta de Articulación metodológica para la salida pedagógica al Jardín Botánico
2. Acta Salida Pedagógica Sembrando Bienestar: Terapias de Naturaleza para la Vejez Activa
</t>
  </si>
  <si>
    <t>En el marco de la línea de acción de Economía del Cuidado de la Política Pública para las Familias, y en respuesta a la necesidad manifestada por Bienestar IPS frente al incremento de casos asociados a prácticas inadecuadas de cuidado en el hogar, principalmente por desconocimiento, se identifican situaciones que han generado un aumento en los incidentes por intoxicaciones, caídas y otras acciones de riesgo que afectan la salud física y mental de los usuarios atendidos en los diferentes servicios de la institución. Ante esta situación, se realiza articulación para desarrollar un espacio orientado a la promoción del autocuidado en el hogar, dirigido a los usuarios de la institución, con el propósito de prevenir eventos que puedan ocasionar afectaciones graves a la salud de los miembros de las familias, tales como intoxicaciones, accidentes o enfermedades que comprometan su bienestar físico y mental, especialmente durante el periodo de fin de año, dadas las dinámicas propias de la temporada. Este espacio se plantea con el objetivo de fortalecer los conocimientos y habilidades en acciones de cuidado en el hogar, mediante la articulación de estrategias sectoriales que contribuyan al fortalecimiento de la salud familiar y comunitaria.</t>
  </si>
  <si>
    <t>Situación referida por Bienestar IPS en relaicón al incremento de casos asociados a prácticas inadecuadas de cuidado en el hogar</t>
  </si>
  <si>
    <t>Delegada de la Política Pública para las Familias</t>
  </si>
  <si>
    <t>Bienestar IPS</t>
  </si>
  <si>
    <t>Planeación metodológica por parte de la delegación de la Política Pública para las Familias con el fin de organizar las temáticas a abordar por parte de la Subred Norte y de Bienestar IPS, y así definir las herramientas necesarias para el adecuado desarrollo del espacio orientado a la promoción del autocuidado en el hogar. Este espacio estará dirigido a los usuarios de Bienestar IPS para prevenir eventos que puedan generar afectaciones graves en la salud de las familias, tales como intoxicaciones, accidentes o enfermedades que comprometan su bienestar físico y mental durante la temporada de fin de año.</t>
  </si>
  <si>
    <t>Desarrollo de un espacio de fortalecimiento orientado a la promoción del autocuidado en el hogar, dirigido a los usuarios de la institución Bienestar IPS, con el propósito de prevenir eventos que puedan ocasionar afectaciones graves a la salud de los miembros de las familias, tales como intoxicaciones, accidentes o enfermedades que comprometan su bienestar físico y mental, durante el periodo de fin de año. El espacio se realizará en 2 momentos, el primero liderado por la Subred Norte con la socialización frente a la prevención de accidentes en el hogar y los cuidados en la temporada y un segundo momento liderado por Bienestar IPS con la socialización de intoxicación y reconocimiento de la ruta por quemaduras.</t>
  </si>
  <si>
    <t>Tarea 1. La delegada de la Política Pública para las Familias realizó la planeación metodológica relacionada con la organización de las temáticas a desarrollar en el espacio orientado a la promoción del autocuidado en el hogar a los usuarios de Bienestar IPS, de acuerdo con las estrategias definidas por Institución y la Subred Norte. De esta manera se estableció el paso a paso de la actividad y se diseñó la pieza educativa que será entregada a los usuarios, la cual facilitará la comprensión de los contenidos abordados. Asimismo, se definió la articulación y distribución de aportes entre la Subred y Bienestar IPS para el adecuado desarrollo del espacio.
Tarea 2. Se llevó a cabo el espacio de fortalecimiento en cumplimiento al compromiso articulado, orientado a la promoción de acciones de autocuidado en el hogar, con énfasis en la prevención de situaciones de riesgo como accidentes domésticos, consumo inadecuado de alcohol y el reconocimiento de la ruta de atención por quemaduras de Bienestar IPS. Desde la Subred Norte se realizó la orientación a los usuarios de la institución, fomentando su participación mediante la entrega de una pieza educativa sobre la prevención de accidentes en el hogar y recomendaciones de autocuidado durante la temporada de fin de año. Esta estrategia buscó fortalecer la comprensión y el reconocimiento de prácticas que prevengan eventos que puedan generar afectaciones graves a la salud de los miembros de las familias. Asimismo, por parte de Bienestar IPS, el delegado del proceso de experiencias realizó un fortalecimiento sobre las rutas de atención institucional enfocadas en la prevención de quemaduras, promoviendo la atención oportuna y disminuyendo el riesgo de complicaciones en las dinámicas familiares. El espacio contó con la participación de 34 personas: 17 mujeres mayores, 9 mujeres adultas, 7 hombres mayores y 2 hombres adultos.</t>
  </si>
  <si>
    <t>1. Ficha Metodológica Promoción acciones de cuidado en el hogar, Bienestar IPS
2. Acta Promoción acciones de cuidado en el hogar, Bienestar IPS</t>
  </si>
  <si>
    <t>En el marco del Comité Operativo Local de Infancia y Adolescencia (COLIA), y en respuesta a los planes de trabajo del Jardín Infantil Chiquilines, se establece compromiso intersectorial para desarrollar una charla dirigida a padres, madres y cuidadores del jardín infantil. Esta jornada abordará los hábitos de higiene oral en niños y niñas, así como las recomendaciones sobre controles odontológicos de acuerdo con la Ruta de Promoción y Mantenimiento de la Salud. El propósito de esta acción es fortalecer el cuidado bucodental y la prevención de enfermedades orales desde los primeros años de vida, contribuyendo al cumplimiento de los objetivos de la Política Pública de Infancia, especialmente el derecho a la salud. Asimismo, busca promover entornos saludables y fomentar prácticas de autocuidado que favorezcan el bienestar integral de los niños y niñas. Atendiendo a la solicitud de la institución, este compromiso se llevará a cabo de manera virtual.</t>
  </si>
  <si>
    <t>Delegada de la Polìtica Pùblica de Infancia
Delegada Política Pública Salud Oral</t>
  </si>
  <si>
    <t>Jardín Infantil Chiquilines</t>
  </si>
  <si>
    <t>Alistamiento metodológico para el desarrollo de las temáticas relacionadas con los hábitos de higiene oral y las atenciones contempladas en la Ruta de Promoción y Mantenimiento de la Salud, a cargo de la delegación de la Política de Infancia. Este alistamiento contempla la articulación con la delegada de la Política Pública de Salud Oral, con el fin de recibir orientación sobre las estrategias de la Subred Norte para la atención en salud oral de acuerdo con la Ruta de Promoción y Mantenimiento de la Salud - Actividades de atención salud oral.</t>
  </si>
  <si>
    <t>Se llevará a cabo una charla de educación en salud mediante una actividad educativa y participativa, dirigida a los padres, madres y cuidadores, la cual tiene como propósito sensibilizar a las familias sobre la importancia de los hábitos de higiene oral y las atenciones establecida en la Ruta de Promoción y Mantenimiento de la Salud. El profesional del jardín infantil será el encargado de realizar la convocatoria a los padres de familia, garantizando la participación</t>
  </si>
  <si>
    <t xml:space="preserve">Tarea 1. Se realizó el alistamiento metodológico para el desarrollo del compromiso intersectorial, mediante la elaboración de una presentación en Power Point sobre hábitos de higiene oral, incluyendo las actividades de la ruta de promoción y mantenimiento para la salud oral. Así mismo, se llevó a cabo la articulación con la delegada de la política Pública de Salud Oral, quien orientó sobre las estrategias que se están implementando en la Subred Norte para la atención en salud oral, destacando la estrategia Soy Generación Más Sonriente, la cual busca mejorar prácticas de salud oral  
Tarea 2. Se desarrolló el compromiso mediante la charla de educación en salud oral, modalidad virtual, dando cumplimiento al objetivo planteado, logrando fortalecer los conocimientos sobre salud oral en los padres, madres y cuidadores de los niños y niñas del Jardín Infantil Chiquilines. La actividad permitió brindar orientación de acuerdo con lo establecido en la Política Pública de Infancia, respondiendo a la necesidad de promover el cuidado bucodental desde la primera infancia. En total, se contó con la participación de 26 padres de familia (24 mujres y 2 hombres), quienes recibieron información sobre hábitos de higiene oral y las atenciones contempladas en la Ruta de Promoción y Mantenimiento de la Salud, favoreciendo así prácticas de autocuidado y entornos saludables para los niños y niñas.
</t>
  </si>
  <si>
    <t xml:space="preserve"> 1. Acta Articulación con la Delegada de la Política Pùblica de Salud Oral.
Presentación Power Point Hábitos en Salud Oral 
2. Acta Desarrollo Compromiso intersectorial Jardin Infantil Chiquilines</t>
  </si>
  <si>
    <t>En el Marco de la Política Pública de juventud y en respuesta a la necesidad de fortalecer a los estudiantes sobre la derechos sexuales y reproductivos, métodos de planificación y prevención de enfermedades de transmisión sexual ITS, se llevará a cabo  una charla dirigida a los estudiantes del Centro de Servicios financieros-SENA, respondiendo a los planes institucionales orientados al autocuidado, la toma de decisiones informadas y el ejercicio pleno de los derechos sexuales y reproductivos en la juventud. Esta iniciativa se desarrolla en coherencia con los principios de la Política Pública de Juventud de Bogotá, la cual busca garantizar el acceso a servicios integrales, promover la participación activa de las juventudes y fortalecer la construcción de proyectos de vida dignos. La jornada se realizará en las instalaciones del SENA, un espacio accesible y familiar para los estudiantes, lo que favorecerá su participación activa, reflexiva y con sentido crítico frente a las temáticas abordadas.</t>
  </si>
  <si>
    <t>Delegada de la Polìtica Pùblica de Juventud 
Referente de SSR de GIPEPB</t>
  </si>
  <si>
    <t xml:space="preserve">Centro de Servicios Financiero -SENA </t>
  </si>
  <si>
    <t>Articulación con la referente de Salud Sexual y Reproductiva de GIPEPB con el fin de coordinar el apoyo necesario para el desarrollo de una charla lúdico–educativa dirigida a los aprendices del Centro de Servicios Financieros – SENA.</t>
  </si>
  <si>
    <t>Alistamiento metodológico para el abordaje de la temática de salud sexual y reproductiva, incluyendo contenidos sobre métodos anticonceptivos y enfermedades de transmisión sexual (ITS). Esta preparación tiene como objetivo fortalecer las acciones de prevención dirigidas a la juventud, asegurando un enfoque pertinente, participativo y acorde con las necesidades de la población joven.</t>
  </si>
  <si>
    <t>Desarrollo de la charla lúdico y educativa dirigida a los estudiantes del Centro Administrativo Financiero – SENA, con el propósito de orientar y sensibilizar a la comunidad estudiantil sobre la importancia del autocuidado, la toma de decisiones informadas y la prevención en temas de salud sexual y reproductiva, métodos anticonceptivos e ITS. Esta actividad busca fortalecer sus conocimientos, promover prácticas responsables y aportar al bienestar integral de los jóvenes</t>
  </si>
  <si>
    <t xml:space="preserve">Tarea 1: La delegada de la Política Pública de Juventud realizó articulación con la Referente de GIPEPB de la Subred Norte para el desarrollo del compromiso intersectorial, logrando una coordinación efectiva y el apoyo necesario para llevar a cabo la charla educativa dirigida a los aprendices del Centro de Servicios Financieros – SENA. Dicha actividad se desarrollará de manera lúdica y educativa, permitiendo a los estudiantes participar activamente, reflexionar sobre la salud sexual y reproductiva, los métodos anticonceptivos y las Infecciones de Transmisión Sexual (ITS), así como reforzar la importancia del autocuidado y la toma de decisiones informadas.   
Tarea 2: Se llevó a cabo el alistamiento metodológico para el desarrollo de la charla educativa e informativa mediante un juego de tingo tango sobre el tema de salud sexual y reproductiva y la prevención de infecciones de transmisión sexual (ITS), promoviendo la participación activa de los jóvenes.
Tarea 3: Se desarrolló el compromiso intersectorial en el Centro de Servicios Financieros – SENA, permitiendo a los aprendices recibir orientación en temas de salud sexual y reproductiva (SSR), incluyendo información sobre métodos de planificación familiar y prevención de Infecciones de Transmisión Sexual (ITS). La actividad se realizó de manera lúdica y participativa, fomentando la interacción activa de los estudiantes, la resolución de dudas y la reflexión sobre la importancia del autocuidado, la toma de decisiones responsables y el fortalecimiento de hábitos que contribuyan a su bienestar integral. Esta estrategia permitió afianzar el conocimiento de los jóvenes y promover prácticas saludables alineadas con las políticas de juventud y la Ruta de Promoción y Mantenimiento de la Salud. Se contó con la participación de 20 mujeres 13 hombres.
</t>
  </si>
  <si>
    <t>1. Acta Articulación con la Profesional Referente SSR GIPEPB 
2. Ficha Metodológica 
3. Acta Desarrolló Compromiso intersectorial Centro de Servicios Financieros SENA</t>
  </si>
  <si>
    <t>En respuesta a la necesidad planteada por la Alcaldía Local de Chapinero, relacionada con la identificación de enfermedades crónicas y alteraciones nutricionales en las personas mayores beneficiarias del bono económico, y en el marco del tercer eje de la Política Pública de seguridad alimentaria y nutricional, referente a las Prácticas saludables de alimentación y nutrición en todos los momentos del curso de vida, se establece articulación con la delegada de la Alcaldía Local con el propósito de desarrollar un espacio de fortalecimiento en el salón comunal Juan XXIII en el tema de etiquetado nutricional. Este espacio estará orientado al reconocimiento y comprensión del etiquetado nutricional, promoviendo su adecuada interpretación como herramienta clave para la prevención y control de enfermedades crónicas y alteraciones nutricionales, que pueden derivar en afectaciones graves a la salud. Asimismo, tiene como propósito sensibilizar a las personas mayores sobre la importancia de prácticas alimentarias seguras y conscientes, fortaleciendo los procesos que inciden en su seguridad alimentaria y Nutricional. La actividad contará con el acompañamiento de la Ruta de Alteraciones Nutricionales de la Subred Norte.</t>
  </si>
  <si>
    <t>Delegada de la Política Pública de Seguridad Alimentaria y Nutricional
Ruta de Alteraciones Nutricionales</t>
  </si>
  <si>
    <t>Gestión sectorial y preparación metodológica con la Ruta de Alteraciones Nutricionales de la Subred Norte a cargo de la delegación de la Política Pública para las Familias, con el propósito de articular acciones de acompañamiento orientadas al fortalecimiento de las capacidades en etiquetado nutricional dirigidas personas mayores beneficiarias del bono económico de la Alcaldía Local de Chapinero.</t>
  </si>
  <si>
    <t>Desarrollo del espacio de fortalecimiento orientado al reconocimiento y comprensión del etiquetado nutricional, con el objetivo de fortalecer las acciones de cuidado en el marco de la Seguridad Alimentaria y Nutricional, para la prevención y control de enfermedades crónicas y alteraciones nutricionales que puedan generar afectaciones graves en la salud del grupo de personas mayores beneficiarias del bono económico de la Alcaldía Local de Chapinero, con el acompañamiento de la Ruta de Alteraciones Nutricionales.</t>
  </si>
  <si>
    <t xml:space="preserve">Tarea 1: Desde la delegación de la Política Pública de Seguridad Alimentaria y Nutricional, se realizó gestión sectorial con la delegada de la Ruta de Alteraciones Nutricionales de la Subred Norte. Como resultado, se logró la articulación y confirmación del acompañamiento al espacio de fortalecimiento orientado al reconocimiento y comprensión del etiquetado nutricional, promoviendo su adecuada interpretación como una herramienta clave para la prevención y control de enfermedades crónicas y alteraciones nutricionales, que pueden derivar en afectaciones graves a la salud de las personas mayores beneficiarias del bono económico de la Alcaldía Local de Chapinero. Durante la gestión, se contextualizó en la necesidad presentada por la Alcaldía Local de Chapinero y la temática definida para el cumplimiento del compromiso, además de acordarse el lugar, fecha, hora y la planeación metodológica del espacio formativo. 
Tarea 2: Se desarrolló espacio de fortalecimiento orientado al reconocimiento del etiquetado nutricional, como parte de las acciones de promoción de prácticas alimentarias seguras y conscientes, aportando al desarrollo de escenarios que contribuyen al fortalecimiento de estrategias que mejoran la seguridad alimentaria y nutricional de las personas mayores. La actividad se llevó a cabo en el salón comunal Juan XXIII mediante una dinámica participativa, que favoreció la interacción y el interés por la temática, facilitando la comprensión de los sellos nutricionales y su importancia para la adopción de prácticas de autocuidado y hábitos alimentarios saludables, que resultan clave para la prevención y el control de enfermedades crónicas y alteraciones nutricionales por exceso, las cuales pueden representar riesgos significativos para la salud. Este espacio contó con el acompañamiento de la Ruta de Alteraciones Nutricionales y estuvo dirigido a las personas mayores beneficiarias del bono económico entregado por la Alcaldía Local de Chapinero. Durante la jornada, la entidad desarrolló un ejercicio de reconocimiento sobre el uso adecuado del bono en la compra de alimentos saludables que aporten a los requerimientos nutricionales necesarios para el mantenimiento de la salud. Se contó con la participación de 31 personas mayores: 22 mujeres y 9 hombres.
</t>
  </si>
  <si>
    <t xml:space="preserve">1: Acta Gestión sectorial Ruta de Alteraciones Nutricionales
2: Acta Fortalecimiento Etiquetado Nutricional </t>
  </si>
  <si>
    <t>En el marco del objetivo de garantizar los derechos de las mujeres establecido en la Política Pública, y en respuesta a la solicitud realizada por la referente local de la Secretaría de la Mujer, se participará en el proceso de cualificación de la Casa de Igualdad y Oportunidades, este proceso está dirigido a las mujeres nuevas que asisten al COLMYEG y que, como lideresas comunitarias, se postularán para ser consejeras consultivas. Desde la Subred Norte, se aportará al encuentro mediante la socialización de las acciones que el sector desarrolla en el marco del objetivo de la salud plena para las mujeres, que conlleve al fortalecimiento de capacidades y conocimientos de las candidatas a la representación del consejo consultivo. En el espacio se presentarán los servicios sectoriales con enfoque de género, la oferta de servicios disponibles en la Manzana Local del Cuidado, así como los procesos de exigibilidad de derechos que promueven la autonomía y el bienestar integral de las mujeres en el territorio.</t>
  </si>
  <si>
    <t xml:space="preserve">Situación referenciada por la Referente Local de la Secretaría Distrital de la Mujer, en la que se destaca la importancia de fortalecer las capacidades y conocimientos de las nuevas mujeres asistentes al COLMYEG, quienes se postularán como representantes de las mujeres de la localidad. </t>
  </si>
  <si>
    <t>Secretaría de la Mujer
Mujeres Lideresas de Chapinero</t>
  </si>
  <si>
    <t>Alistamiento de los materiales e insumos requeridos para la socialización de los servicios de salud con enfoque de género, la Ruta de Atención a Víctimas de Violencia Sexual y los servicios territoriales disponibles, así como la preparación de presentaciones, volante informativo y recursos audiovisuales que faciliten la comprensión y difusión de los contenidos.</t>
  </si>
  <si>
    <t>Desarrollo del espacio de fortalecimiento de capacidades y conocimientos, orientado al reconocimiento de la Política Pública, la comprensión normativa y los servicios intersectoriales que responden a los objetivos de la Política. Desde la Subred Norte, se buscará la identificación de los servicios con enfoque de género, los servicios territoriales y el proceso de garantía de acceso a los servicios de salud para las mujeres de la localidad. Así mismo, desde la Secretaría de la Mujer, se socializará la Política Pública su marco normativo y las actualizaciones vigentes, y las acciones que dan respuesta a los 8 derechos fundamentales para las mujeres.</t>
  </si>
  <si>
    <t>IInteresante, puede ser tomada como proceso que contribuya a una comprensión cercana del quehacer de salud en el marco del derecho en específico y de cómo se dinamiza en el territorio. Gracias!</t>
  </si>
  <si>
    <t xml:space="preserve">Tarea 1: Se llevó a cabo el alistamiento de los materiales e insumos necesarios para la socialización de los servicios de salud con enfoque de género, los cuales fueron organizados en presentaciones de PowerPoint que detallan la oferta territorial, las rutas de atención y los mecanismos de exigibilidad de derechos disponibles en la Subred Norte. Asimismo, se elaboró un volante informativo con los principales servicios de salud con enfoque de género, con el propósito de facilitar su difusión y promover el acceso oportuno a la información en el territorio.
Tarea 2: Se participó en la sesión de fortalecimiento sobre la Política Pública de Mujeres y Equidad de Género, dirigida a lideresas que actualmente asisten a diversos espacios locales en representación de sus comunidades. Desde la Secretaría Distrital de la Mujer, se socializó el contenido de la Política Pública, su marco normativo y las acciones estratégicas que se desarrollan en torno a los ocho derechos fundamentales de las mujeres. Por parte de la Subred Integrada de Servicios de Salud Norte, se realizó la socialización de los servicios de atención en salud con enfoque de género, destacando el Consultorio Médico de la Mujer, los servicios de la Manzana Local del Cuidado, y las acciones territoriales implementadas por los equipos de Escucha Activa “Conectando con el Bienestar Mujer”. Asimismo, se presentaron las acciones institucionales que garantizan el derecho a la salud plena de las mujeres. Finalmente, se dio a conocer el proceso de exigibilidad de derechos a través del mecanismo de PQRS (Peticiones, Quejas, Reclamos y Sugerencias), como una herramienta para promover la participación y el ejercicio efectivo de los derechos de las mujeres en el territorio. En el desarrollo de la actividad se contó con la participación de 8 lideresas.
</t>
  </si>
  <si>
    <t>1. Volante Informativo 
Presentación Power Point Rutas de Atención
Presentación Power Point Servicios de Salud 
2. Acta Fortalecimiento Mujeres</t>
  </si>
  <si>
    <t>En respuesta al objetivo de garantizar el pleno ejercicio de los derechos de las personas LGBTI, y ante el cierre de la acción relacionada con el cuidado de la salud mental contemplada en el plan de acción de la Mesa UTA de la localidad de Chapinero, se llevó a cabo articulación con el referente local de la Subdirección de Integración Social con el propósito de que las personas pertenecientes a la Red de Afecto LGBTI de la Casa Sebastián Romero participen en una sesión guiada de Terapia de la Naturaleza en el Jardín Botánico, orientada a disminuir el ritmo cotidiano, dinamizar los sentidos, favorecer la reconexión personal y promover espacios de encuentro y convivencia. Por parte de la Subred Norte, se realizará la coordinación correspondiente con la gestora de prescripción social para facilitar la participación de la Red de Afecto en esta actividad. Asimismo, se socializarán las líneas de atención distrital y los servicios de salud disponibles, con énfasis en aquellos dirigidos al cuidado integral de la salud mental.</t>
  </si>
  <si>
    <t>Delegada de la Política Pública para la Garantía Plena de Derechos de las Personas LGBTI
Prescriptora Social Chapinero</t>
  </si>
  <si>
    <t>Subdirección Local de Integración Social
Red de Afecto LGBTI Casa Sebastían Romero
Jardín Botánico de Bogotá</t>
  </si>
  <si>
    <t>Articulación con la profesional de Prescripción Social de la Subred Norte, con el fin de recibir orientación sobre la visita de la Red de Afecto LGBTI al Jardín Botánico.  Durante este encuentro se definirán aspectos relacionados con la organización logística, los temas a abordar y la participación de la delegada de la Política LGBTI- Subred Norte</t>
  </si>
  <si>
    <t>Salida pedagógica al Jardín Botánico con la Red de Afecto LGBTI de la Casa Sebastián Romero, en el marco de la estrategia de Terapias de la naturaleza, en la cual se desarrollarán actividades pedagógicas orientadas a fortalecer el reconocimiento personal, promover la importancia de la respiración consciente y favorecer la interacción respetuosa y significativa con la naturaleza, así como la interacción con el otro. La actividad incluirá la socialización de las líneas de atención y de los servicios de salud disponibles en el distrito, especialmente aquellos orientados al cuidado y acompañamiento en temas de salud mental. Asimismo, se contará con la participación del referente LGBTI de la Subdirección Local de Integración Social, quien presentará los servicios de cuidado y apoyo que ofrece la Casa LGBTI Sebastián Romero, con el fin de fortalecer la ruta de acceso y la apropiación de estos espacios por parte de la comunidad.</t>
  </si>
  <si>
    <t xml:space="preserve">Tarea 1: Se realizó reunión de articulación con la profesional de Prescripción Social de la Subred Norte, en la cual se definió la organización para la salida pedagógica de las personas pertenecientes de la Red de Afecto LGBTI al Jardín Botánico. Durante el la reunión se concertan aspectos logísticos con la disponibilidad de vehículo para el traslado de la población desde la Casa LGBTI Sebastián Romero al Jardín Botánico, el acompañamiento dentro del Jardín Botánico, y las intervenciones de los profesionales de la Subred Norte y la Subdirección Local de Integración Social en relación la socialización de las líneas de atención y servicios de atención para el cuidado de la salud mental y los servicios ofertados desde la Casa LGBTI.
Tarea 2: Se realizó salida pedagógica al Jardín Botánico con las personas vinculadas a la Red de Afecto LGBTI de la Casa Sebastián Romero. A lo largo del recorrido por los distintos espacios del jardín, se trabajaron estrategias orientadas a fortalecer el bienestar físico y emocional de los participantes. La jornada contó con el acompañamiento de un guía especializado, quien facilitó actividades de respiración consciente, escucha activa y manejo de emociones, fomentando un ambiente de calma, reflexión y conexión grupal. Asimismo, desde la Subred Norte se socializaron las líneas de atención distrital disponibles y los servicios de salud relacionados con el cuidado de la salud mental, con el fin de promover el acceso oportuno a estos recursos. Finalmente, se contó con la participación de 21 personas de los cursos de vida juventud y adultez, pertenecientes a la red de afecto LGBTI.
</t>
  </si>
  <si>
    <t>1. Acta de articulación Prescripción Social
2. Acta Jardín Botánico Red de Afecto LGBTI</t>
  </si>
  <si>
    <t>En el marco de la Política Pública de Discapacidad, se realizará una actividad dirigida a cuidadores y cuidadoras de la localidad, orientada al fortalecimiento de sus competencias para la gestión del cuidado, específicamente en el uso de las plataformas de la Subred Norte para la solicitud de citas médicas, para lo cual se articulará con la Profesional de Programas Sociales de la Alcaldía Local de Chapinero y se contará con el acompañamiento de un profesional de Servicio al Ciudadano de la Subred Norte. Este espacio formativo, que tendrá lugar en el auditorio de la Alcaldía, se sustenta en la identificación de barreras digitales que enfrentan las personas cuidadoras, muchas de las cuales carecen de conocimientos suficientes sobre el manejo de herramientas tecnológicas, presentan limitaciones en el acceso a dispositivos o conectividad, o dependen de terceros para realizar trámites esenciales, lo que impacta la oportunidad de las atenciones médicas, el seguimiento a los planes de cuidado y la continuidad de los tratamientos, generando retrasos, sobrecarga emocional y desgaste en su labor. En este sentido, la actividad se articula con el objetivo de la Política Pública de Discapacidad de fortalecer las capacidades de las personas cuidadoras mediante acciones que faciliten el acceso oportuno a los servicios de salud y contribuyan a disminuir las barreras digitales que afectan el ejercicio del derecho a la salud.</t>
  </si>
  <si>
    <t xml:space="preserve">Referente de Servicio al Ciudadano de la Oficina de Participación Comunitaria
Delegada de la Política Pública de Discapacidad </t>
  </si>
  <si>
    <t>Se realizará una reunión de articulación con la Profesional de la Oficina de Servicio al Ciudadano de la Subred Norte, con el fin de informar sobre la población a abordar y la necesidad de su participación en el espacio dirigido a cuidadores y cuidadoras. Durante este encuentro se definirán el lugar, la fecha y la hora de la actividad, así como el material requerido para garantizar el adecuado desarrollo y el cumplimiento del objetivo propuesto.</t>
  </si>
  <si>
    <t>Se desarrollará un espacio educativo en el cual, en tiempo real, se orientará a los cuidadores y cuidadoras sobre la manera de acceder a las plataformas tecnológicas de la Subred Norte para la gestión de trámites y servicios en salud, tales como la solicitud de citas médicas, la descarga de resultados, la radicación de PQR y otros servicios disponibles. Este espacio contará con la articulación sectorial de la Oficina de Servicio al Ciudadano de la Subred Norte y la articulación intersectorial con la Alcaldía Local de Chapinero, garantizando un acompañamiento integral que fortalezca las competencias digitales y facilite el acceso a los servicios de salud.</t>
  </si>
  <si>
    <t xml:space="preserve">Tarea 1. Se llevó a cabo una reunión con el profesional de la Oficina de Servicio al Ciudadano de la Subred Norte, en la cual se contextualizó sobre la población a abordar, compuesta por personas cuidadoras de personas con discapacidad de la localidad de Chapinero. El objetivo de la actividad es enseñar en tiempo real la manera de acceder a las plataformas tecnológicas de las instituciones de salud, principalmente de la Subred Norte, para la solicitud de citas médicas y el uso de los diferentes servicios disponibles a través de estas herramientas. Durante la reunión se informó que la actividad se desarrollará en dos momentos, los días 20 y 21 de noviembre, en la Alcaldía Local de Chapinero. Al finalizar el espacio se espera que las personas cuidadoras fortalezcan sus competencias digitales y logren gestionar de manera más autónoma y oportuna los servicios de salud.
Tarea 2. Se desarrollaron dos espacios de formación dirigidos al grupo de personas cuidadoras convocadas por la Alcaldía Local, en el marco del proceso formativo que esta adelanta para fortalecer competencias en el uso de herramientas digitales. En articulación con dicho proceso, la Subred Norte fue invitada a socializar los procedimientos para la solicitud de citas y el acceso a los servicios, integrando orientaciones sobre los canales de atención, el uso adecuado de las filas preferenciales y las recomendaciones institucionales para optimizar la interacción con los servicios de salud. Al finalizar las sesiones, las personas cuidadoras demostraron mayor claridad para navegar los canales disponibles, gestionar trámites de manera autónoma y orientar a sus familias frente al acceso oportuno a la oferta de la Subred Norte. 
En el grupo N. 1 el día 20/11/2025 se contó con la participación de 16 personas (10 mujeres y 6 hombres) y en el Grupo No. 2 el día 21/11/2025 se contó con la participación de 14 personas (8 hombres y 6 mujeres) . Para un total de 16 mujeres y 14 hombres.
</t>
  </si>
  <si>
    <t>1. Acta de Articulación Profesional Servicio al Ciudadano Subred Norte
2. Acta primer Fortalecimiento Herramientas Digitales
Acta segundo Fortalecimiento Herramientas Digitales</t>
  </si>
  <si>
    <t>En articulación con un grupo de estudiantes y un docente de la Universidad Javeriana, se propone realizar un espacio formativo orientado a socializar la oferta intersectorial existente frente al fenómeno de habitabilidad en calle y sensibilizar a los participantes respecto al estigma hacia los ciudadanos habitantes de calle. Esta acción responde al interés del grupo académico en desarrollar un proyecto con impacto social dirigido a esta población, dado que han identificado condiciones de vulneración y barreras sociales que afectan el ejercicio pleno de sus derechos. El espacio busca promover el reconocimiento de la persona habitante de calle como sujeto de derechos, fortalecer prácticas de respeto y tolerancia en la comunidad educativa y brindar orientaciones sobre acciones responsables de apoyo, evitando intervenciones asistencialistas que puedan generar daños no intencionados. Esta iniciativa se encuentra alineada con la línea de acción “Fortalecimiento de actores locales para la garantía de los derechos de las Ciudadanas y los Ciudadanos Habitantes de Calle en el Distrito Capital” de la Política Pública. En coherencia con dicha línea, la actividad pretende producir y transferir herramientas de capacitación dirigidas a actores locales, contribuyendo al avance en la reducción de las violencias hacia esta población y al fortalecimiento de una cultura de inclusión y reconocimiento.</t>
  </si>
  <si>
    <t>Iniciativa de grupo de estudiantes de la Universidad Javeriana para realizar proyecto de impacto social por medio de voluntariado y donaciones dirigidas a los ciudadanos y ciudadanas habitantes de calle</t>
  </si>
  <si>
    <t>Delegada Política Distrital del Fenómeno de Habitabilidad en Calle
Equipo diferencial para formas extremas de exclusión habitante de calle</t>
  </si>
  <si>
    <t>Subdirección Local de Integración Social
Unviersidad Javeriana</t>
  </si>
  <si>
    <t>Articulación intersectorial con el proyecto de habitabilidad en calle de la Subdirección de Adultez de Integración Social para acompañar el espacio de sensibilización y complementar el fortalecimiento desde las dinámicas propias del proyecto frente el abordaje a los ciudadanos habitantes de calle y la oferta de servicios</t>
  </si>
  <si>
    <t xml:space="preserve">Articulación sectorial con el equipo con enfoque poblacional para formas extremas de exclusión del Entorno de Bienestar Comunitario con el objetivo de contar con su apoyo para el desarrollo del espacio de sensibilización y realizar acciones de educación frente el estigma hacia al ciudadano habitante de calle </t>
  </si>
  <si>
    <t>Desarrollo de espacio de sensibilización y fortalecimiento con grupo de estudiantes de la Universidad Javeriana, donde se realice una sesión educativa frente el fenómeno de la habitabilidad en calle en la localidad, oferta de servicios intersectoriales dirigidos a los ciudadanos habitantes de calle y concientización frente el estigma hacia esta población para contribuir a la reducción de la vulneración de derechos y resignificación del fenómeno. La Subdirección Local de Integración Social brindará información frente la oferta de servicios para la población, así como las acciones que se desarrollan en la localidad. Desde la Universidad Javeriana, dispondrán del espacio para realizar la actividad.</t>
  </si>
  <si>
    <t xml:space="preserve">Tarea 1. Se realizó articulación intersectorial con la referente local del proyecto de habitabilidad en calle de la Subdirección Local de Integración Social donde se obtuvo una respuesta positiva frente la participación en el espacio con la socialización de la política pública, la oferta de servicios desde el sector y la dinámica del fenómeno de habitabilidad en calle en la localidad_x000D_
_x000D_
Tarea 2. Se llevó a cabo articulación sectorial con el equipo con enfoque poblacional para formas extremas de exclusión donde se obtuvo la confirmación de la participación del equipo en el espacio de sensibilización con estudiantes de la Javeriana con la socialización de la oferta y concientización de estigmas en relación al ciudadano habitante de calle _x000D_
_x000D_
Tarea 3. No se programó para el mes_x000D_
</t>
  </si>
  <si>
    <t>1. Acta articulación referente proyecto habitabilidad en calle
2. Acta articulación políticas y equipo habitabilidad en calle</t>
  </si>
  <si>
    <t>Continúa Abierto - En gestión</t>
  </si>
  <si>
    <t>A partir de la identificación de un caso de ideación suicida en un estudiante de quinto grado del Colegio Campestre Monteverde, sede A, se realizó articulación con la coordinación de primaria de la institución educativa para la implementación de una actividad preventiva. Como respuesta, se programó un taller orientado al fortalecimiento de competencias en regulación emocional, con el propósito de brindar herramientas prácticas que permitan a los estudiantes gestionar adecuadamente sus emociones y reconocer señales de riesgo asociadas al malestar psicológico. Durante el taller se socializarán también las líneas de atención distrital disponibles para el acompañamiento en salud mental, con el fin de que las niñas, niños y adolescentes conozcan rutas de apoyo oportunas en caso de sentirse solos, sobrepasados por sus emociones o en riesgo. La actividad se llevará a cabo con estudiantes de los grados cuarto y quinto, debido a la cercanía relacional y etaria con el caso previamente identificado, y con enfoque preventivo para disminuir posibles efectos en el grupo escolar. Esta acción se articula con la Política Distrital de Salud Mental y contribuye al objetivo de reducir la presencia y riesgo de conducta suicida en población infantil y adolescente, promoviendo entornos educativos protectores y emocionalmente seguros.</t>
  </si>
  <si>
    <t>Caso de estudiante con evento de ideación suicida</t>
  </si>
  <si>
    <t xml:space="preserve">Delegada de la política distrital de salud mental
estrategia Salud Mental es Más Bienestar </t>
  </si>
  <si>
    <t xml:space="preserve">Colegio Campestre Monteverde </t>
  </si>
  <si>
    <t>Articulación sectorial con estrategia Salud Mental es MAS Bienestar con el fin de desarrollar actividad que contribuya a la prevención de la conducta suicida en estudiantes de grado cuarto y quinto de primaria del Colegio Campestre Monteverde Sede A con una metodología acorde a la edad de los estudiantes</t>
  </si>
  <si>
    <t>Desarrollo de taller de regulación de emociones dirigido a estudiantes de grado cuarto y quinto del Colegio Campestre Monteverde sede A con el fin de brindar herramientas prácticas para el manejo adecuado de las emociones en los estudiantes y contribuir a mitigar factores de riesgo para la conducta suicida. Desde el Colegio, brindarán el espacio y los tiempos en jornada académica para la realización de la actividad</t>
  </si>
  <si>
    <t xml:space="preserve">Tarea 1. Se realizó articulación con psicóloga clínica de la estrategia Salud Mental es MAS Bienestar, donde se obtuvo la confirmación de la participación de la profesional para el desarrollo del taller. Dentro de la articulación se planteó la metodología a desarrollar para el taller con el fin de lograr el objetivo del compromiso intersectorial, brindado psicoeducación a los estudiantes frente las emociones y utilizar recursos audiovisuales para la educación en estrategias de regulación emocional.
Tarea 2. Se realizó un taller con los cursos de cuarto y quinto grado, enfocado en la psicoeducación sobre emociones básicas y secundarias. Esta se desarrolló mediante ejemplos prácticos y la proyección de cortos de películas infantiles, con el fin de promover, junto con los estudiantes, la identificación de las emociones presentes en los personajes principales. Durante la actividad se enfatizó la importancia de las emociones y la función que cumple cada una de ellas. Posteriormente, se brindó orientación sobre estrategias de regulación emocional, entre ellas la técnica del “Semáforo”, destinada a prevenir la impulsividad y las conductas guiadas por la emoción, así como ejercicios de respiración y relajación muscular progresiva. En este momento del taller, los estudiantes practicaron las diferentes técnicas para asegurar su adecuada comprensión y uso. Finalmente, se socializaron las líneas distritales de atención en salud mental, para que los estudiantes sepan a dónde acudir en momentos en los que se sientan solos, abrumados o con deseo de hacerse daño. Se abordaron a 86 estudiantes del curso de vida de infancia.
</t>
  </si>
  <si>
    <t>1. Acta de articulación Salud Mental es MAS Bienestar
2. Acta taller regulación emocional Colegio Monteverde</t>
  </si>
  <si>
    <t>Yuly Andrea Arboleda</t>
  </si>
  <si>
    <t>En el marco de la Mesa Local de Estupefacientes se estableció un compromiso intersectorial orientado a realizar una jornada de mitigación del consumo de sustancias psicoactivas en el sector conocido como Cuatro Parques, dada la identificación de prácticas de consumo ocasional por parte de población juvenil en este espacio público. Esta intervención busca reducir factores de riesgo asociados tanto al consumo temprano de sustancias como al posible tránsito hacia situaciones de mayor vulnerabilidad, incluida la habitabilidad en calle. La referente del proyecto de habitabilidad en calle propuso desarrollar la jornada mediante actividades lúdicas y juegos tradicionales como estrategia de participación comunitaria, fortalecimiento del sentido de pertenencia y promoción de alternativas saludables frente al uso de sustancias psicoactivas. Esta acción se encuentra alineada con uno de los objetivos específicos de la Política Pública de SPA, orientado a incidir en los imaginarios, significados y representaciones sociales relacionados con la oferta y demanda de alcohol, tabaco y otras sustancias psicoactivas. En coherencia con dicho propósito, la jornada busca contribuir a la construcción de una cultura preventiva y a generar entornos protectores que favorezcan la convivencia, la salud pública y la participación comunitaria informada.</t>
  </si>
  <si>
    <t>Delegada política pública SPA
SPAcios para la reducción de daño en población diferencial</t>
  </si>
  <si>
    <t xml:space="preserve">Subdirección Local de Integración Social 
Secretaría Distrital de Seguridad, Convivencia y Justicia </t>
  </si>
  <si>
    <t>Articulación sectorial con la estrategia Jornadas SPAcios de cuidado del Entorno de Bienestar Comunitario para el desarrollo de acciones de educación e información para la mitigación del consumo de sustancias psicoactivas, así como la toma de pruebas rápidas de VIH, Sífilis y Hepatitis B para usuarios consumidores y así prevenir riesgos en la salud.</t>
  </si>
  <si>
    <t>Desarrollo de jornada intersectorial para mitigación del consumo de sustancias psicoactivas por medio de actividades lúdicas y juegos tradicionales para fomentar la vinculación de la comunidad y la promoción de alternativas saludables, así como oferta de servicios y acciones de educación frente los efectos en la salud asociados a las sustancias psicoactivas. Desde la Secretaría Distrital de Seguridad, Convivencia y Justicia se contará con la participación de gestores que fomenten una convivencia sana e informen sobre la normativa del consumo en espacio público. Por parte de la Subdirección Local de Integración Social, desde el proyecto de habitabilidad en calle se contará con actividad dinámica que sensibilice la relación entre el consumo problemático como factor de riesgo para el fenómeno de la habitabilidad en calle</t>
  </si>
  <si>
    <t xml:space="preserve">Tarea 1. En reunión sectorial, se articuló con la estrategia distrital de SPA diferencial, la cual realizará acciones de reducción de riesgos y daños en población diferencial que pueda participar en la jornada en Cuatro Parques, teniendo en cuenta que es liderada por el proyecto de habitabilidad en calle de la Subdirección Local de Integración Social
Tarea 2. No se programa en el mes </t>
  </si>
  <si>
    <t>1. Acta articulación políticas y equipo habitabilidad en calle</t>
  </si>
  <si>
    <t>X</t>
  </si>
  <si>
    <t>PROCESO TRANSVERSAL DE ANÁLISIS Y POLÍTICAS PARA LA SALUD Y LA VIDA EN LOS TERRITORIOS
SUBPROCESO DE POÍITICAS PARA LA SALUD Y LA VIDA
SEGUIMIENTO MENSUAL A LAS INTERACCIONES POR POLÍTICA</t>
  </si>
  <si>
    <t>12. Barrios Unidos</t>
  </si>
  <si>
    <t xml:space="preserve">Enero </t>
  </si>
  <si>
    <t>5, Nombre de la Política</t>
  </si>
  <si>
    <t>TOTAL PROGRAMADO</t>
  </si>
  <si>
    <t>TOTAL EJECUTADO</t>
  </si>
  <si>
    <t>6. Interacción</t>
  </si>
  <si>
    <t>7. Acciones</t>
  </si>
  <si>
    <t>ENERO</t>
  </si>
  <si>
    <t>14 Programado</t>
  </si>
  <si>
    <t>15. Ejecutado</t>
  </si>
  <si>
    <t>FEBRERO</t>
  </si>
  <si>
    <t>MARZO</t>
  </si>
  <si>
    <t>ABRIL</t>
  </si>
  <si>
    <t>MAYO</t>
  </si>
  <si>
    <t>JUNIO</t>
  </si>
  <si>
    <t>JULIO</t>
  </si>
  <si>
    <t>AGOSTO</t>
  </si>
  <si>
    <t>SEPTIEMBRE</t>
  </si>
  <si>
    <t>OCTUBRE</t>
  </si>
  <si>
    <t>NOVIEMBRE</t>
  </si>
  <si>
    <t>DICIEMBRE</t>
  </si>
  <si>
    <t>8. AVANCE DE LA GESTIÓN REALIZADA</t>
  </si>
  <si>
    <t>9. EVIDENCIAS
(Tipo de evidencia y nombre, Ejemplo: Acta COLIA, no es valido nombrar actas y listados de asistencias se debe relacionar cada una)</t>
  </si>
  <si>
    <t>10. Nombre de la o el Líder Operativo Local de Políticas</t>
  </si>
  <si>
    <t>11. Nombre de la o el Líder Distrital de Política</t>
  </si>
  <si>
    <t>12. Cumple técnicamente
(SI / NO)</t>
  </si>
  <si>
    <t>13. Observación</t>
  </si>
  <si>
    <t>14. Fecha del Concepto Técnico Distrital
DD/MM/AAAA</t>
  </si>
  <si>
    <t>ACCIÓN ESTRATÉGICA LOCAL</t>
  </si>
  <si>
    <t>7.1. Gestión de la política en el marco del direccionamiento estratégico local
7.2. Contribución conceptual, metodológica y operativamente la planeación y ejecución de la agenda estratégica local.</t>
  </si>
  <si>
    <t xml:space="preserve">GESTIÓN INTERSECTORIAL LOCAL </t>
  </si>
  <si>
    <t>7.3. Participación y gestión intersectorial para la formulación, implementación, seguimiento o evaluación del plan operativo de la instancias de coordinación local y/o Plan de Acción de la política  (incluyendo la gestión en aquellas instancias donde se tenga la Secretaria técnica).
7.4. Gestión para la respuesta a los compromisos suscritos de la política en el marco de: 
-Los Planes Locales de Cuidado
-Mesa Comunitaria por el Cuidado de la Salud
- Mesa Local por el Cuidado de la Salud
-Espacios e instancias de coordinación de la política 
7.5. Gestión para: 
a. la activación de rutas y canalizaciones sectoriales e intersectoriales.
b. la construcción de contenidos de los procesos de Información, Educación y Comunicación (IEC) para la salud en relación a la gestión intersectorial de la política . 
c. Ruralidad y Migrantes (según corresponda)
d. PCO remitidas por VSPC
7.6. Participación en la planeación, ejecución, evaluación  y/o acompañamiento de  las jornadas, conmemoraciones y demás eventos programados por el sector y las instancias de las políticas públicas en cada localidad y/o distritales.</t>
  </si>
  <si>
    <t>PARTICIPACIÓN SOCIAL PARA LA INCIDENCIA POLÍTICA</t>
  </si>
  <si>
    <t>7.7. Acciones con actores sociales y comunitarios para apropiar el derecho a la salud y a la participación desde la política pública y aporte en la apropiación e implementación de la ruta de participación social incidente.</t>
  </si>
  <si>
    <t>PROCESO INTEGRAL E INTEGRADO DE GESTIÓN Y ANÁLISIS DE POLÍTICAS PARA EL BIENESTAR 
SEGUIMIENTO MENSUAL A LA GESTIÓN DE LA POLÍTICA EN EL TERRITORIO</t>
  </si>
  <si>
    <t>6. Subproceso</t>
  </si>
  <si>
    <t>7. Actividades</t>
  </si>
  <si>
    <t>9. EVIDENCIAS
(Tipo de evidencia y nombre, Ejemplo: Acta COLIA. Estos soportes deben estar en el repositorio de la Subred)</t>
  </si>
  <si>
    <t>GESTIÓN SECTORIAL DE POLÍTICAS EN LOS TERRITORIOS</t>
  </si>
  <si>
    <t>7.1.  Aportes desde la política pública a las prioridades en salud establecidas en la localidad y las concertadas con líderes de atención primaria social local, líderes zonales, gestores territoriales y otros equipos del sector.
7.2. Posicionamiento de la política en el espacio sectorial de coordinación de políticas públicas, esto incluye aquellas necesidades que tengan otros sectores que se deba posicionar allí o las demandas del sector que se deban posicionar en otros sectores. 
7.3. Posicionamiento sectorial que incluye las articulaciones que se hacen con otro actor del sector para posicionar la política y buscar su reconocimiento, incluye las mesas técnicas sectoriales y las de articulación con entornos, excepto las realizadas en el marco de jornadas, eventos o conmemoraciones ya que esta información va en la acción 7.9 de la gestión intersectorial.
7.4. Generación y gestión de conocimiento: esto incluye los aportes que se hagan al equipo de análisis en el marco de las políticas públicas, la aplicación de las asistencias técnicas para la gestión de la política en el territorio de acuerdo con su dinámica.
7.5. Aporte desde la política pública a situaciones emergentes en el territorio que deban movilizarse desde el sector</t>
  </si>
  <si>
    <t xml:space="preserve">7.1 Se participó en la reunión de equipo local, en la cual se inicio con la construcción de la Agenda Estratégica Sectorial local, definiendo las situaciones prioritarias en la localidad de acuerdo a la territorialización de las políticas públicas. 
7.2 Se participó en el Espacio Sectorial de Coordinación de Políticas, donde se socializa el cierre de la acción conjunta "Relatos de una vida libre de violencias", así mismo, se identificaron las situaciones o problemáticas en salud desde los Entornos y Procesos transversales del PSPIC, que permiten orientar la respuesta desde la Agenda Estrategica Sectorial local y/o las Acciones Conjuntas
7.3 Se participó en reunión de articulación mensual con el Entorno Cuidador Comunitario, Centro de Escucha para el Bienestar Mujer, donde se dan a conocer las acciones territoriales, que se desarrollaron durante el mes de enero y se genera articulación para el desarrollo de acciones para el mes de febrero. 
7.3.1 Se participó en reunión del Proceso Transversal de Gestión y Análisis para las Políticas Públicas, donde se orientó el proceso de respuesta a las canalizaciones, la socialización de las diferentes rutas de atención en salud y la importancia del adecuado uso ético y eficiente de la inteligencia artificial. Lo cual permite aportar a la adecuada orientación de las mujeres con barreras de acceso en salud. </t>
  </si>
  <si>
    <t>7.1 Acta reunión de equipo local Chapinero
7.2 Acta Espacio Sectorial de Coordinación de Políticas Chapinero
7.3 Acta reunión mensual Centro de Escucha Mujer
7.3.1 Acta reunión de equipo Gestión y Análisis para las Políticas.</t>
  </si>
  <si>
    <t xml:space="preserve">7.1 Se participó en la identificación y contrucción de la Agenda Estratégica Sectorial Local de la localidad, donde se priorizó el tema de salud mental relacionado a la prevención del suicido y el tema de cuidado ambiental y de la salud desde la identificación de riesgos en salud por la construcción de la línea uno del Metro. Desde la política pública se apoyará con la vinculación de mujeres a las actividades de las acciones conjuntas.  
7.2 Se participó en el Espacio Sectorial de Coordinación de Políticas, donde se socializa el producto de la acción conjunta "Relatos de una vida libre de violencias", así mismo, se dan a conocer las prioridades en salud identificadas desde los diferentes entornos y procesos del PSPIC a los cuales, se les dará respuesta desde la gestión de las políticas. Por otro lado, se hace la presentación de la nueva agenda estratégica 2025 donde desde la Política Pública se aportará en el fortalecimiento de la red comunitaria "Manos unidas por la salud mental" y en identificación de riesgos en salud entorno a la construcción del metro.
7.3 Se participó en reunión de articulación mensual con el Entorno Cuidador Comunitario, específicamente con los Centros de Escucha para el Bienestar Mujer, donde se realiza articulación para el desarrollo de las acciones territoriales del mes de febrero. Así mismo, se da a conocer las acciones de los equipos frente a la participación en las manzanas locales y acciones de acompañamiento en el territorio. 
7.3.1 Se participó en la reunión de equipo general del proceso de Gestión y Análisis para las Políticas, donde se realiza fortalecimiento frente al nuevo modelo territorial en salud MÁS Bienestar donde se brindan claridades frente a las líneas operativas del modelo y los temas priorizados en salud. En relación con la territorialización de la Política Pública en la localidad, se evidencia que se puede dar respuesta a la meta relacionada a mortalidad materna, suicidio y atención a personas con diagnóstico de VIH. 
7.4 No se realizaron actividades, ya que no se programó ni solicitó en el mes
7.5 No se realizaron actividades, ya que no se programó ni solicitó en el mes
</t>
  </si>
  <si>
    <t>7.1 Agenda Estrategica Sectorial Local Chapinero
7.2 Acta Espacio Sectorial de Coordinación de Políticas Chapinero
7.3 Acta reunión mensual Centros de Escucha Mujer y LGBTI
7.3.1 Acta reunión de equipo Gestión y Análisis para las Políticas.</t>
  </si>
  <si>
    <r>
      <rPr>
        <sz val="12"/>
        <color rgb="FF000000"/>
        <rFont val="Arial Narrow"/>
        <family val="2"/>
      </rPr>
      <t xml:space="preserve">7.1 No se realizaron actividades, ya que no se programó ni solicitó en el mes.   
7.2 Se participó en el Espacio Sectorial de Coordinación de Políticas, en el cual desde la Política Pública de Mujer y Equidad de Género, se dieron a conocer los productos direccionados a avanzar en la garantía del derecho a la salud plena de las mujeres en sus diferencias y diversidades para que disfruten a través de toda su vida del mayor grado de bienestar y autonomía a través del acceso, cobertura, atención oportuna e integral con calidad y calidez, así como la transversalización de los enfoques de género, de derechos de las mujeres y diferencial en los procesos institucionales de las entidades productos a los cuales salud le da respuesta. Por otro lado, se dio a conocer el portafolio de servicios intersectorial para la atención y orientación de las mujeres. Así mismo, se participa del fortalecimiento frente al nuevo modelo territorial en salud MÁS Bienestar donde se brindan claridades frente a las líneas operativas del modelo y los temas priorizados en salud, entendiendo que desde el proceso de desarrollo sostenible busca transversalizar el enfoque de género dando respuesta integral a las necesidades emergentes de las mujeres de la ciudad. 
7.3 Se participó en reunión de articulación mensual con el Entorno Cuidador Comunitario, específicamente con los Centros de Escucha para el Bienestar Mujer, donde se realiza articulación para el desarrollo de las acciones territoriales del mes de marzo y abril. Así mismo, se realiza fortalecimiento frente al portafolio de servicios para la adecuada atención y orientación a mujeres de la localidad. 
7.3.1 Se participó en la reunión de equipo general del proceso de Gestión y Análisis para las Políticas, donde se realiza fortalecimiento frente al lineamiento en salud, el modelo territorial MÁS Bienestar y el proceso de canalizaciones, permitiendo orientar las acciones territoriales a dar respuesta al plan territorial y a la garantía del derecho a la salud plena para las mujeres. 
7.3.2 Se participó en la construcción del plan de trabajo de la acción conjunta "Manos Unidas por la Salud Mental" donde se aportará con la socialización de la acción conjunta en el mes junio en la sesión ordinaria del COLMYEG, así mismo, se realizará articulación con la lideresa comunitaria del colectivo Escuelas del Cuerpo para que participen en sesión de cuidado y autocuidado de la salud mental con masajes corporales realizados por estas mujeres. </t>
    </r>
    <r>
      <rPr>
        <sz val="12"/>
        <color rgb="FF4472C4"/>
        <rFont val="Arial Narrow"/>
        <family val="2"/>
      </rPr>
      <t xml:space="preserve">Desde la Política Pública se aportará a la red comunitaria desde el fortalecimiento a mujeres participantes frente a la política pública y los servicios de salud con enfoque de género. 
</t>
    </r>
    <r>
      <rPr>
        <sz val="12"/>
        <color rgb="FF000000"/>
        <rFont val="Arial Narrow"/>
        <family val="2"/>
      </rPr>
      <t xml:space="preserve">   
7.4 No se realizaron actividades, ya que no se programó ni solicitó en el mes.
7.5 No se realizaron actividades, ya que no se programó ni solicitó en el mes.</t>
    </r>
  </si>
  <si>
    <t>7.2 Acta Espacio Sectorial de Coordinación de Políticas
7.3 Acta articulación Entorno Cuidador Comunitario-Políticas
7.3.1 Acta Reunión de equipo Gestión y Análisis para las Políticas
7.3.2 Plan de trabajo Manos Unidas por la Salud Mental</t>
  </si>
  <si>
    <r>
      <rPr>
        <sz val="12"/>
        <color rgb="FF000000"/>
        <rFont val="Arial Narrow"/>
        <family val="2"/>
      </rPr>
      <t xml:space="preserve">En la actividad 7.3.2 por favor, puedes relacionar el aporte desde la PPMyEG a la acción conjunta, más allá de la descripción que planteas de las 2 actividades de socialización y articulación. ¡Gracias!
</t>
    </r>
    <r>
      <rPr>
        <sz val="12"/>
        <color rgb="FF4472C4"/>
        <rFont val="Arial Narrow"/>
        <family val="2"/>
      </rPr>
      <t>Ajustado 29/04/2025
El ajuste realizado, es acorde a lo solicitado
03/05/2025</t>
    </r>
  </si>
  <si>
    <t xml:space="preserve">7.1 No se realizaron actividades, ya que no se programó ni solicitó en el mes. 
7.2 Se participó en la Espacio Sectorial de Coordinación de Políticas, en el cual se realizó fortalecimiento frente a la Política Pública de SPA y Salud Mental, permitiendo conocer los procesos que desde la territorialización de la política se realizan posibilitando la articulación para la promoción de la salud mental en las mujeres de la localidad. Para ello en el marco del 28M se realizará fortalecimiento frente hábitos de cuidado en salud mental para mujeres. Por otro lado, se conoce los avances de la Agenda Estratégica Sectorial Local y de las acciones conjuntas direccionadas a la salud mental y salud ambiental en la localidad de Chapinero
7.3 Se participa en la reunión de equipo de las Políticas de Mujer y LGBTIQ+, donde se inicia con la preparación de la conmemoración del 28 M, direccionada al derecho de la salud plena para las mujeres, así mismo se realizó la construcción de dos propuestas direccionadas a dar respuesta al producto de la Política Pública. 
7.4 Se participó en la Asistencia Técnica de la Secretaría de Salud, donde se realiza un fortalecimiento frente a la Política Pública donde se trabaja los 9 productos a los que desde salud se da respuesta; así mismo, se inicia con el proceso de planeación de la jornada de conmemoración de la salud plena para las muejeres. 
7.5 No se realizaron actividades, ya que no se programó ni solicitó en el mes.
</t>
  </si>
  <si>
    <t>7.2 Acta Espacio Sectorial de Coordinación de Políticas
7.3 Acta reunión de equipo PP MYEG-LGBTIQ+
7.4 Acta Asistencia Tecnica PPMYEG-LGBTI</t>
  </si>
  <si>
    <r>
      <rPr>
        <sz val="12"/>
        <color rgb="FF000000"/>
        <rFont val="Arial Narrow"/>
        <family val="2"/>
      </rPr>
      <t xml:space="preserve">7.1 No se realizaron actividades, ya que no se programó ni solicitó en el mes. 
7.2 Se participó en el Espacio Sectorial de Coordinación de Políticas, donde por parte del lider APS se evidencia la priorización de indicadores frente a derechos sexuales y </t>
    </r>
    <r>
      <rPr>
        <sz val="12"/>
        <color rgb="FF4472C4"/>
        <rFont val="Arial Narrow"/>
        <family val="2"/>
      </rPr>
      <t>derechos</t>
    </r>
    <r>
      <rPr>
        <sz val="12"/>
        <color rgb="FF000000"/>
        <rFont val="Arial Narrow"/>
        <family val="2"/>
      </rPr>
      <t xml:space="preserve"> reproductivos así como </t>
    </r>
    <r>
      <rPr>
        <sz val="12"/>
        <color rgb="FF4472C4"/>
        <rFont val="Arial Narrow"/>
        <family val="2"/>
      </rPr>
      <t>todo el tema del cuidado de la salud mental en mujeres y población diversa quienes tienden a tener mayor posibilidad de ser víctimas de hechos de violencias basadas en género.</t>
    </r>
    <r>
      <rPr>
        <sz val="12"/>
        <color rgb="FF000000"/>
        <rFont val="Arial Narrow"/>
        <family val="2"/>
      </rPr>
      <t xml:space="preserve"> Dado lo anterior, se buscará armonizar el plan del modelo MÁS Bienestar con el plan intersectorial del Cómite Operativo Local de Mujer y Equidad de Género y la Mesa Local de Seguridad para las Mujeres. Por otro lado, se conocio la Política de Participación Social en Salud donde en el marco de fortalecer la capacidad ciudadana se buscará realizar un taller de bienestar y empoderamiento en salud con mujeres del colectivo escuelas del cuerpo. 
7.3 Se participó en reunión de articulación mensual con el Entorno Cuidador Comunitario, específicamente con los Centros de Escucha para MÁS Bienestar Mujer, donde se realiza articulación para el desarrollo de las acciones territoriales del mes de mayo, acordando la participación del equipo a la conmemoración del 28M en la Casa de Igualdad y Oportunidades para las Mujeres. 
7.3.1 Se participó en la reunión del proceso de Gestión y Análisis de Políticas, donde se realizo articulación con la profesional Enlace Sofia de la Secretaría de la Mujer donde se realizo fortalecimiento frente a la Ruta de Atención a Mujeres Víctimas de Violencia permitiendo brindar herramientas que permitan la adecuada orientación de mujeres victimas en los territorios así como la identificación de lineas de atención distritales. 
7.4 Se participó en la asistencia técnica de SDS frente al sistema del cuidado donde se busca fortalecer la respuesta en las acciones de atención en salud de acuerdo al Modelo en Salud MÁS Bienestar en las Manzanas Locales del Cuidado
7.5 No se realizaron actividades, ya que no se programó ni solicitó en el mes.</t>
    </r>
  </si>
  <si>
    <t>7.2 Acta Espacio Sectorial de Coordinación de Políticas
7.3 Acta articulación Entorno Cuidador Comunitario-Centro de Escucha MÁS Bienestar
Acta Reunión Gestión de Análisis y Políticas
7.4 Acta Asistencia Técnica SDS</t>
  </si>
  <si>
    <r>
      <rPr>
        <sz val="12"/>
        <color rgb="FF000000"/>
        <rFont val="Arial Narrow"/>
        <family val="2"/>
      </rPr>
      <t xml:space="preserve">En el numeral 7,2 revisa si es posible la armonización desde lo que ya está acordado con SDMujer en el marco de los planes de acción o quizás bajo articulación bilateral, quizás el tema de DSyDR se pueda contemplar para el mes de septiembre, teniendo en cuenta que en ese mes se tienen varias acciones conmemorativas alrededor de ello (semana andina, día de la salud sexual, aborto libre y seguro).
No me queda claro lo relacionado a diversidad poblacional desde salud mental encaminado a hechos de VBG, puedes por favor ampliar la información. Y recuerda que ya no se llaman Centros de Escucha para que lo tengas en cuenta en próximos espacios. ¡Gracias!
</t>
    </r>
    <r>
      <rPr>
        <sz val="12"/>
        <color rgb="FF4472C4"/>
        <rFont val="Arial Narrow"/>
        <family val="2"/>
      </rPr>
      <t>Ajustado 25/06/2025
El ajuste realizado, es acorde a lo solicitado.
Gracias!
25/06/2025</t>
    </r>
  </si>
  <si>
    <t>7.1 No se realizaron actividades, ya que no se programó ni solicitó en el mes. 
7.2 Se participó en el Espacio de Coordinación de Políticas, donde se conoció la Ruta de Participación Social con el fin de que pueda ser replicada en los territorios buscando que las mujeres de la localidad, apropien conocimientos que les permita la participación con incidencia en temas de salud, haciendo que los servicios sean más equitativos y cercanos a las necesidades de la ciudadanía. Por otro lado, desde el proceso de Análisis se dio a conocer que para el año 2024 los casos de violencia intrafamiliar y de género fue uno de los eventos con mayor notificación en la localidad así mismo durante este mismo periodo se evidencio que el indicador trazador de mortalidad materna tuvo un incremento sobre la línea base distrital.  
7.3 Se participó en la reunión de equipo del proceso de Gestión y Análisis para las Políticas, donde se da a conocer generalidades del proceso, así como la Política Pública de Salud Ambiental donde se conoce sus objetivos y ejes de acción donde se evidencia la importancia de vincular a las mujeres a procesos de fortalecimiento frente a la promoción de la economía circular como una oportunidad de emprendimiento sostenible. 
7.4 Se participó en la asistencia técnica del Sistema Distrital del Cuidado en el marco del proceso de cualificación "Cuidados a quienes trabajan para sostener la vida" donde se da conocer el sistema del cuidado, su marco normativo y de acción así como lo relacionado a la Ruta de Atención de Mujeres Víctimas de violencia y la identificación de cada una de sus tipologías. 
7.5 No se realizaron actividades, ya que no se programó ni solicitó en el mes.</t>
  </si>
  <si>
    <t>7.2 Acta Espacio de Coordinación de Políticas
7.3 Acta reunión Gestión y Análisis para las Políticas
7.4 Acta cualificación del sistema distrital del cuidado</t>
  </si>
  <si>
    <t>7.1 No se realizaron actividades, ya que no se programó ni solicitó en el mes. 
7.2 Se participó en el Espacio de Coordinación de Políticas, donde aporto en la construcción del plan de acción de la mesa local del cuidado en el marco del modelo territorial MÁS Bienestar; desde la Política Pública, se aportará con el desarrollo de acciones que permitan aportar al indicador de derechos sexuales y derechos reproductivos. Lo anterior se dará respondiendo a la prevención de infecciones de transmisión sexual y prevención de embarazo adolescente, dando alcance también a la garantía de la salud plena para las mujeres. 
7.3 Se participó en la reunión del equipo del proceso de Gestión y Análisis de Políticas, en la cual se fortaleció el proceso de canalizaciones mediante la socialización de claridades y actualizaciones a los portafolios de servicios, lo que permite una mayor efectividad en la atención de casos con barreras de acceso en salud. Asimismo, se presentó la Política Pública de Discapacidad y se abordó el proceso para la solicitud del certificado de discapacidad, con el fin de llevar esta información a espacios como la Manzana Local del Cuidado, donde se ofrecen servicios dirigidos a personas cuidadoras de personas con discapacidad.
7.4 Se participó en la asistencia técnica por parte de la Secretaría Distrital de Salud, donde se brindan indicaciones frente al servicio de consultorio médico consignado en las fichas técnicas de las Manzanas locales del Cuidado, lo anterior brindando oportunidad de servicio en salud y garantía de acceso a servicios a las mujeres de la localidad. 
7.5 No se realizaron actividades, ya que no se programó ni solicitó en el mes.</t>
  </si>
  <si>
    <t>7.2 Acta Espacio de Coordinación de Políticas
7.3 Acta Reunión Gestión y Análisis de Políticas
7.4 Acta Asistencia Técnica PP Mujer</t>
  </si>
  <si>
    <t>7.1 No se realizaron actividades, ya que no se programó ni solicitó en el mes. 
7.2 Se participó en el Espacio de Coordinación de Políticas, donde se socializaron avances de la Agenda Estratégica Sectorial de Chapinero en salud sexual y reproductiva y salud mental, donde se ha logrado un abordaje territorial de manera integral por parte de las políticas públicas. Por otro lado. Se conoció el avance del Plan Local de Bienestar 2025 donde se abordan problemáticas relacionadas con la salud mental específicamente en prevención de conductas suicidas en hombres jóvenes, el consumo de Sustancias Psicoactivas (SPA) y los riesgos en salud sexual y reproductiva en adolescentes así como la importancia de la vinculación de población con estatus migratorio irregular a los procesos locales. Finalmente, se presentaron las acciones que se tienen concertadas en el mes de agosto y que aportan a la territorialización de la Política Pública de Mujer y Equidad de Género. 
7.3 Se participó en la reunión del equipo del proceso de Gestión y Análisis de Políticas, en la cual se fortaleció sobre el proceso de canalizaciones a través del aplicativo SIRC con el fin de dar claridades frente al aplicativo y los tiempos de respuesta permitiendo una mayor eficiencia y garantía de acceso a los servicios de los casos de mujeres referenciados y que requieren atención intersectorial desde la CIOM y la Manzana Local de Cuidado. 
7.4 Se participó en la asistencia técnica por parte de la Secretaría Distrital de Salud, donde se brindaron orientaciones frente a las acciones que se enmarcan en el posicionamiento del sector en instancias locales y espacios de participación, así mismo se conoció el proceso de navegadores y se dieron claridades frente al proceso de registro de avances de la Política Pública en el anexo 1 Matriz de Gestión de Políticas. 
7.5 No se realizaron actividades, ya que no se programó ni solicitó en el mes.</t>
  </si>
  <si>
    <r>
      <rPr>
        <sz val="12"/>
        <color rgb="FF000000"/>
        <rFont val="Arial Narrow"/>
        <family val="2"/>
      </rPr>
      <t xml:space="preserve">7.1 No se realizaron actividades, ya que no se programó ni solicitó en el mes. 
7.2 Se participó en el Espacio de Coordinación de Políticas, </t>
    </r>
    <r>
      <rPr>
        <sz val="12"/>
        <color rgb="FF00B050"/>
        <rFont val="Arial Narrow"/>
        <family val="2"/>
      </rPr>
      <t>donde</t>
    </r>
    <r>
      <rPr>
        <sz val="12"/>
        <color rgb="FF000000"/>
        <rFont val="Arial Narrow"/>
        <family val="2"/>
      </rPr>
      <t xml:space="preserve"> se socializaron avances de la Agenda Estratégica Sectorial, </t>
    </r>
    <r>
      <rPr>
        <sz val="12"/>
        <color rgb="FF00B050"/>
        <rFont val="Arial Narrow"/>
        <family val="2"/>
      </rPr>
      <t>donde</t>
    </r>
    <r>
      <rPr>
        <sz val="12"/>
        <color rgb="FF000000"/>
        <rFont val="Arial Narrow"/>
        <family val="2"/>
      </rPr>
      <t xml:space="preserve"> desde la Política de Mujer y Equidad de Género se acompañado las actividades definidas con la institución educativa SENA, abordando el tema desde la salud plena de las mujeres que se encuentran allí. Asimismo, se conoció la infografía del documento de Análisis de Situación de Salud ASIS de la localidad de Chapinero, dando a conocer los determinantes estructurales, destacado entre otros, eventos asociados a violencia intrafamiliar y de género, cáncer de mama; los cuales se socializarán en instancias locales como la Mesa local de Seguridad para las Mujeres y el Comité Operativo Local de Mujer y Equidad de Género buscando realizar acciones que permitan mitigar el aumento de estos determinantes. 
7.3 Se participó en la reunión del equipo del Proceso de Gestión y Análisis de Políticas, en la cual se fortaleció la estrategia de la Subred “Conectados con el Proceso”, orientada a actualizar a los colaboradores sobre los avances institucionales. Asimismo, se presentó la proyección de lineamientos del proceso 2025-2027, con el propósito de promover su apropiación por parte de los profesionales y de orientar las acciones necesarias para la territorialización de las políticas públicas.
7.3.1 Se participó en la reunión mensual con los equipos de Escucha Más Bienestar del Entorno Cuidador Comunitario, donde se realizó la articulación con los equipos para el desarrollo de las acciones territoriales. Desde la Localidad de Chapinero, se socializaron las actividades programadas y se solicitó el acompañamiento del equipo en la sesión de fortalecimiento para la prevención de violencias del barrio San Luis.
7.4 No se realizaron actividades, ya que no se programó ni solicitó en el mes.
7.5 No se realizaron actividades, ya que no se programó ni solicitó en el mes.
</t>
    </r>
  </si>
  <si>
    <t>7.2 Acta Espacio Sectorial de Coordinación de Políticas
7.3 Acta Reunión de equipo Gestión y Análisis de Políticas
7.3.1 Acta Reunión Mensual Escucha MÁS Bienestar y Políticas</t>
  </si>
  <si>
    <t xml:space="preserve">7.1 No se realizaron actividades, ya que no se programó ni solicitó en el mes.
7.2 Se participó en el Espacio Sectorial de Coordinación de Políticas, escenario en el cual se presentaron y analizaron los indicadores transversales de gestión, identificando aquellos que han sido priorizados en la localidad con el propósito de coordinar acciones que fortalezcan su cumplimiento, seguimiento y mejora continua. Durante esta socialización, se evidenció el aumento de algunos indicadores, tales como los casos de sífilis gestacional, la fecundidad en mujeres de 10 a 14 años y la mortalidad por suicidio, los cuales requieren una intervención articulada desde un enfoque de salud integral y equidad de género. En este sentido, se resaltó la importancia de abordar dichos indicadores desde la Política Pública de Mujer y Equidad de Género, promoviendo estrategias orientadas a la garantía de la salud plena de las mujeres, la prevención de violencias y la atención diferencial que contribuya al bienestar físico, mental y social de la población femenina en el territorio. 
7.3 Se llevó a cabo la reunión del equipo de delegados de la Política Pública de Mujer y Equidad Género, con el propósito de socializar las acciones que se vienen adelantando desde cada una de las localidades. Durante el encuentro se abordaron conceptos, herramientas y procedimientos orientados a fortalecer las acciones sectoriales e intersectoriales, promoviendo una implementación más efectiva y coordinada de la política en el territorio. 
7.3.1 Se participó en la reunión del equipo del proceso de Gestión y Análisis, espacio en el cual se llevó a cabo un fortalecimiento técnico orientado a la comprensión de la ficha de gestión sectorial y de los nuevos lineamientos establecidos en el convenio vigente entre octubre de 2025 y junio de 2027. Dicho fortalecimiento permitió profundizar en los mecanismos de reporte, seguimiento y articulación de las acciones desarrolladas en el marco de la garantía del derecho a la salud plena de las mujeres en la localidad, promoviendo una gestión coordinada y con enfoque de equidad de género. Durante la jornada, también se presentó el programa de vacunación canina y felina, abordándose el proceso de articulación intersectorial con el propósito de incentivar la participación de las diferentes dependencias e instituciones en las jornadas y ferias comunitarias que se desarrollan dentro del marco de la gestión de las políticas públicas territoriales. Estas acciones contribuyen al fortalecimiento de la acción integral, al mejoramiento de la salud pública y al bienestar general de la comunidad.
7.3.2 Se participó en la reunión del Equipo Local de Chapinero, espacio en el cual se llevó a cabo la socialización y apropiación de la ficha técnica de gestión sectorial, actividad que permitió profundizar en la nueva distribución del PSPIC, así como en las acciones, responsabilidades y entregables definidos en el marco del convenio vigente. Este ejercicio facilitó la identificación de los equipos territoriales que contribuyen activamente a la garantía del derecho a la salud integral de las mujeres de la localidad promoviendo la articulación sectorial y el fortalecimiento operativo en el territorio. 
7.4 Se participó en la Asistencia Técnica liderada por la Secretaría Distrital de Salud, espacio en el cual se realizó la socialización del nuevo lineamiento en salud, destacando el rol de las delegadas en el marco de las acciones territoriales y la funcionalidad de las nuevas acciones de bienestar contempladas en el PSPIC. Esta jornada permitió fortalecer la comprensión de los ajustes técnicos y operativos del convenio, así como su articulación con las dinámicas locales para garantizar una implementación efectiva y coherente con los objetivos de salud pública y bienestar comunitario.
7.5 No se realizaron actividades, ya que no se programó ni solicitó en el mes.
</t>
  </si>
  <si>
    <t xml:space="preserve">7.2 Espacio Sectorial de Coordinación de Políticas Chapinero
7.3 Acta reunión delegadas PP MYEG-LGBTI
7.3.1 Acta reunión proceso de Gestión y Análisis de Políticas
7.3.2 Acta de reunión equipo Chapinero
7.4 Acta Asistencia Técnica SDS
</t>
  </si>
  <si>
    <t xml:space="preserve">7.1 No se realizaron actividades, ya que no se programó ni solicitó en el mes.
7.2 Se participó en el Espacio Sectorial de Coordinación de Políticas, donde se presentaron los indicadores que han mostrado un incremento en la localidad, especialmente aquellos relacionados con mujeres gestantes. Estos datos evidencian la necesidad de reforzar, desde la Política Pública, las acciones locales orientadas a garantizar una salud plena, con énfasis en la salud materna y la salud mental. Asimismo, se socializaron las acciones previstas para avanzar en la territorialización de la Política Pública de Mujer y Equidad de Género, con el propósito de fortalecer la articulación sectorial promoviendo intervenciones más integrales y eficientes en el territorio.
7.3 Participación en la reunión general del Equipo de Gestión y Análisis, en la cual se recibió fortalecimiento técnico sobre la Resolución 1597, profundizando en los lineamientos para el reporte, seguimiento y verificación de los servicios y acciones en salud que deben garantizar las entidades territoriales, así como en la correcta implementación de los procesos definidos en el marco del Modelo de Atención. De igual manera, el Entorno Comunitario presentó los 67 productos disponibles para apoyar la gestión territorial; para atención con enfoque de género mujer, se cuenta con los equipos tres servicios importantes para el bienestar continuo de las mujeres prestando servicios de escucha activa, pruebas rápidas, canalizaciones, sesiones de fortalecimiento, asesorías en salud y acompañamientos solidarios. 
7.3.1 Se participó en reunión del Equipo Local de Chapinero, en la cual se fortalecieron los procesos de canalización y el registro de información en la Matriz de gestión de políticas, teniendo como base el lineamiento del proceso de Gestión y Análisis de Políticas para el Bienestar. Así mismo, se realizó seguimiento a las acciones incluidas en la Agenda de Estrategia Local y en las Acciones Conjuntas.  Por otro lado, se realizó el fortalecimiento técnico frente al Anexo 1 Matriz Gestión de Políticas en el marco de la implementación de las políticas públicas según el convenio octubre 2025 a junio 2027.
7.3.2 Se participó en la reunión de delegados de la Política de Mujer y LGBTI, donde se dio orientación frente al proceso de retroalimentación de los casos reportados a SIVIM desde el marco del desarrollo de las mesas SAAT de cada localidad. Adicionalmente, se realizó seguimiento a las acciones desarrolladas en las fechas de conmemoración 25N (Prevención de violencias contra las mujeres) y 1D (Prevención de feminicidio), finalmente, se dio a conocer la base SIVIM con corte a 12 de noviembre del 2025 con el fin de presentar las cifras de salud en los Consejos Locales de Seguridad para las Mujeres. 
7.5 No se realizaron actividades, ya que no se programó ni solicitó en el mes.
</t>
  </si>
  <si>
    <t>7.2 Acta Espacio de Coordinación de Políticas Chapinero
7.3 Acta Reunión de Equipo Gestión y Análisis de Políticas
7.3.1 Acta Reunión de Equipo Chapinero
7.3.2 Acta Reunión Equipo Delegadas PP MYEG-LGBTI</t>
  </si>
  <si>
    <t>GESTIÓN INTERSECTORIAL DE POLÍTICAS EN LOS TERRITORIOS</t>
  </si>
  <si>
    <t>7.6. Participación y gestión intersectorial para la formulación, implementación, seguimiento o evaluación del plan operativo de las instancias de coordinación local y Plan de Acción de la política (incluyendo la gestión en aquellas instancias donde se tenga la Secretaría técnica o donde se participe y no sea propiamente de la política).
7.7. Gestión para la respuesta a los compromisos intersectoriales suscritos desde la política pública en instancias, escenarios de articulación, mesas de trabajo y aquellos suscritos por otras políticas en los cuales se aporta.
7.8. Gestión para: 
a. La prescripción social y activación de rutas
b. Aportes en los procesos de educación para la salud pública con relación a la gestión intersectorial de la política
7.9. Participación en la planeación, ejecución, evaluación y balance de las jornadas, conmemoraciones y demás eventos programados por el sector y las instancias de las políticas públicas en las diferentes escalas del territorio (Localidad, Subred, Distrito)
7.10. Acciones para promover la gestión de las políticas y el derecho a la salud con actores sociales y comunitarios.</t>
  </si>
  <si>
    <t>7.6 Instancias de participación: 
Se participó en la sesión ordinaria del Comité Operativo Local de Mujer y Equidad de Género, donde se realizó seguimiento y cierre al plan de acción de la instancia, logrando el cumplimiento del 100% de las acciones establecidas. Adicionalmente, se socializó las nuevas acciones del Centro de Escucha para el Bienestar MujerEsalud. 
7.7 Se ejecutó compromiso intersectorial suscrito en el mes de diciembre, donde se desarrolló charla con mujeres beneficiarias de la Manzana Local del Cuidado, en la cual se da a conocer la Ruta de atención a mujeres víctimas de violencias, líneas de atención distrital de prevención de violencias y los servicios de salud con enfoque de género disponibles en la localidad. 
7.8 Se realiza socialización del procedimiento de canalizaciones en salud vigente en la Subred Norte, con mujeres asistentes a la Manzana Local del Cuidado-CDC Titos Garzón, con el fin de que logren apropiar el portafolio de servicios en salud y la identificación de rutas de acceso en garantía de la salud plena para las mujeres. 
7.8.1 Se realiza la gestión de un caso, donde se identifica mujer víctima de presunta violencia, con el fin de que pueda acceder a los servicios de la Casa de Igualdad y Oportunidades para las Mujeres de la localidad de Chapinero. 
7.10 Se lleva a cabo el acompañamiento a cuatro lideresas nuevas vinculadas al Comité Operativo Local de Mujer y Equidad de Género para la realización del curso de Promotores del Cuidado Emocional, con el fin que puedan obtener herramientas, que permitan acompañar sus territorios frente al cuidado de la salud mental.</t>
  </si>
  <si>
    <t>7.6 Acta Comité Operativo Local de Mujer y Equidad de Género
7.7 Acta Charla Violencias Manzana Local del Cuidado
7.8 Acta Charla Violencias Manzana Local del Cuidado
7.8.1 Correo de gestión de caso
7.10 Certificado de Promotores del Cuidado Emocional</t>
  </si>
  <si>
    <t>Recuerda por favor el esquema que tenemos de compromisos, el cual debe de relacionarse mes a mes. Te lo deje en verde para que lo tengas en cuenta.
Gracias</t>
  </si>
  <si>
    <r>
      <rPr>
        <sz val="12"/>
        <color rgb="FF000000"/>
        <rFont val="Arial Narrow"/>
        <family val="2"/>
      </rPr>
      <t xml:space="preserve">7.6 Instancias de participación 
Se participó en la sesión ordinaria del Comité Operativo Local de Mujer y Equidad de Género, donde se conoció los planes de inversión desde la Alcaldía Local; así mismo se participó en la planeación de la conmemoración del 8M buscando acercar los servicios intersectoriales a las mujeres de la localidad. 
7.6.1 Se participó en la sesión ordinaria de la Mesa Local de la Manzana del Cuidado, donde se socializo los servicios de salud que se prestan de acuerdo a la ficha técnica. 
7.6.2 Se participa en el Consejo Local de Discapacidad, donde se presenta la herramienta "relatos de una vida libre de violencias" buscando socializar las rutas de atención de mujeres víctimas de violencia. 
7.7 Se suscribió compromiso intersectorial con la Universidad Santo Thomas con el fin de participar en la semana de la salud "Mujeres Santoto" enfocada a la conmemoración del 8M, desde la Subred Norte, se participará con los servicios del Centro de Escucha para el Bienestar MujerEsalud con fortalecimiento frente a cuidado menstrual, derechos sexuales y reproductivos y socialización de los servicios de salud con enfoque de género de la localidad. 
</t>
    </r>
    <r>
      <rPr>
        <sz val="12"/>
        <color rgb="FF4472C4"/>
        <rFont val="Arial Narrow"/>
        <family val="2"/>
      </rPr>
      <t xml:space="preserve">Número de compromisos concertados en el mes: 1
Número de compromisos cumplidos en el mes: 0
Número de compromisos pendientes en el mes: 1
Número de compromisos cumplidos en el año: 0
Número de compromisos pendientes en el año: 1
</t>
    </r>
    <r>
      <rPr>
        <sz val="12"/>
        <color rgb="FF000000"/>
        <rFont val="Arial Narrow"/>
        <family val="2"/>
      </rPr>
      <t xml:space="preserve">
7.8. Se realiza la gestión intersectorial de un caso, donde se identifica mujer víctima de presunta violencia, con el fin de que pueda acceder a los servicios de la Casa de Igualdad y Oportunidades para las Mujeres de la localidad de Chapinero. 
7.9 No se programaron acciones en el mes
7.10 Se lleva a cabo el acompañamiento a dos mujeres elegidas como representantes del COLMYEG para la realización del curso de Promotores del Cuidado Emocional, con el fin que puedan obtener herramientas, que permitan acompañar sus territorios frente al cuidado de la salud mental.
</t>
    </r>
  </si>
  <si>
    <t>7.6 Acta del Comité Operativo Local de Mujer y Equidad de Género
7.6.1 Acta de la Mesa Local de la Manzana del Cuidado
7.6.2 Acta del Consejo Local de Discapacidad
7.7 Acta de suscripción de la Universidad Santo Thomas
7.8 Correo electrónico de gestión de canalización
7.10 Certificado de Promotores del Cuidado Emocional</t>
  </si>
  <si>
    <r>
      <rPr>
        <sz val="12"/>
        <color rgb="FF000000"/>
        <rFont val="Arial Narrow"/>
        <family val="2"/>
      </rPr>
      <t xml:space="preserve">Excelente la participación en otras instancias, por favor para las próximas oportunidades, amplia la información que desde la PPMyEG posicionas.
Gracias!
</t>
    </r>
    <r>
      <rPr>
        <sz val="12"/>
        <color rgb="FF4472C4"/>
        <rFont val="Arial Narrow"/>
        <family val="2"/>
      </rPr>
      <t>Ajustado 01/04/2025</t>
    </r>
  </si>
  <si>
    <r>
      <rPr>
        <sz val="12"/>
        <color rgb="FF000000"/>
        <rFont val="Arial Narrow"/>
        <family val="2"/>
      </rPr>
      <t xml:space="preserve">7.6 Instancias de participación 
Se participó en la sesión ordinaria del Comité Operativo Local de Mujer y Equidad de Género, </t>
    </r>
    <r>
      <rPr>
        <sz val="12"/>
        <color rgb="FF4472C4"/>
        <rFont val="Arial Narrow"/>
        <family val="2"/>
      </rPr>
      <t>donde se aporta en la construcción del plan de trabajo de la instancia desde la concertación de acciones dirigidas a la conmemoración de la salud plena para las muejeres y la participación en espacios de fortalecimiento para las mujeres beneficiarias de la CIOM así como la asistencia y participación en las jornadas mujer contigo en tu barrio.</t>
    </r>
    <r>
      <rPr>
        <sz val="12"/>
        <color rgb="FF000000"/>
        <rFont val="Arial Narrow"/>
        <family val="2"/>
      </rPr>
      <t xml:space="preserve"> Adicionalmente durante la sesión se socializa el proceso de canalizaciones en salud.
7.6.1 Instancias de participación 
Se participó en la sesión ordinaria del Consejo Local de Seguridad para las Mujeres de la localidad de Chapinero, </t>
    </r>
    <r>
      <rPr>
        <sz val="12"/>
        <color rgb="FF4472C4"/>
        <rFont val="Arial Narrow"/>
        <family val="2"/>
      </rPr>
      <t xml:space="preserve">donde se realiza la socialización de las cifras SIVIM del mes de febrero 2025 con el fin de aportar en la identificación y priorización de zonas de la localidad donde se evidencia un alza en casos reportados por violencia buscando desarrollar acciones intersectoriales en estos lugares. 
</t>
    </r>
    <r>
      <rPr>
        <sz val="12"/>
        <color rgb="FF000000"/>
        <rFont val="Arial Narrow"/>
        <family val="2"/>
      </rPr>
      <t xml:space="preserve">
7.6.2 Mesas de articulación intersectorial
Se participó en la sesión ordinaria de la Mesa Local de Seguridad para las Mujeres, participaticipando en la construcción del plan de trabajo de la instancia </t>
    </r>
    <r>
      <rPr>
        <sz val="12"/>
        <color rgb="FF4472C4"/>
        <rFont val="Arial Narrow"/>
        <family val="2"/>
      </rPr>
      <t>donde desde la Subred Norte, se acompañaran recorridos intersectoriales con la socialización de servicios de salud, participación en jornadas mujer contigo en tu barrio y en la articulación para la capacitación del talento humano de la Subred frente a la Ruta de Atención a Mujeres Víctimas de Violencias.</t>
    </r>
    <r>
      <rPr>
        <sz val="12"/>
        <color rgb="FF000000"/>
        <rFont val="Arial Narrow"/>
        <family val="2"/>
      </rPr>
      <t xml:space="preserve"> Adicionalmente, se logra generar articulación con la profesional Enlace Sofia para que durante la sesión de la mesa se pueda revisar los casos notificados por la Subred Norte y que requieren acompañamiento y orientación de la Secretaría de la Mujer. 
7.7 Se suscribió compromiso intersectorial con la coordinadora de la Manzana Local del Cuidado y la Universidad Militar con el fin de realizar una feria de servicios dirigida a mujeres donde a su vez se realicen tamizajes de identificación y prevención de cáncer de mama.
7.7.1 Se ejecutó compromiso intersectorial con la Universidad Santo Thomas, donde se acompañó la conmemoración del 8M "Mujeres Santoto" donde se logró la socialización de la Política Pública, la Ruta de Atención a Mujeres Víctimas de Violencia y Víctimas de Violencia Sexual, así mismo, se contó con la participación del Centro de Escucha para Más Bienestar MujerEsalud quienes realizaron fortalecimiento frente a la estrategia de cuidado menstrual y derechos sexuales y reproductivos. 
Número de compromisos concertados en el mes: 1
Número de compromisos cumplidos en el mes: 1
Número de compromisos pendientes en el mes: 1
Número de compromisos cumplidos en el año: 1
Número de compromisos pendientes en el año: 1
7.8 Se realiza la gestión intersectorial de un caso, donde se identifica mujer víctima de presunta violencia, con el fin de que pueda acceder a los servicios de la Casa de Igualdad y Oportunidades para las Mujeres de la localidad de Chapinero. 
7.9 Se participo en la conmemoración 8M la cual se realizó con las mujeres asistentes al comedor comunitario Morací, a quienes se les realizo fortalecimiento frente a oferta de servicios sociales y de salud que se encaminan en la garantía de los 8 derechos de las mujeres.
7.10 Se lleva a cabo el acompañamiento a la nueva referente de la Casa de Igualdad y Oportunidades de la localidad para la realización del curso de Promotores del Cuidado Emocional, con el fin que puedan obtener herramientas, que permitan acompañar sus territorios frente al cuidado de la salud mental.</t>
    </r>
  </si>
  <si>
    <t>7.6 Acta Comité Operativo Local de Mujer y Equidad de Género
7.6.1 Acta Consejo Local de Seguridad para las Mujeres
7.6.2 Acta Mesa Local de Seguridad para las Mujeres
7.7 Acta de Suscripción feria de salud Manzana del Cuidado
7.7.1 Acta Conmemoración 8M Mujeres Santoto
7.8 Correo de envio canalización 
7.9 Acta conmemoración 8M Comedor Moraci
7.10 Certificado Promotores del Cuidado Emocional</t>
  </si>
  <si>
    <r>
      <rPr>
        <sz val="12"/>
        <color rgb="FF000000"/>
        <rFont val="Arial Narrow"/>
        <family val="2"/>
      </rPr>
      <t xml:space="preserve">Por favor, en la actividad 7.6 relacionas cuál fue el aporte y acuerdo desde la PPMyEG de salud en el marco del plan de acción de la instancia del COLMyEG. 
En el numeral 7.6.1 puedes por favor relacionar cómo aporto la información brindada en el CLSM en la toma de decisiones en la instancia o en el plan de acción (si lo hubo).
 En la acción 7.6.2 por favor relaciona los acuerdos y/o compromisos que se instauraron en el plan de acción del CLSM.
Gracias!
</t>
    </r>
    <r>
      <rPr>
        <sz val="12"/>
        <color rgb="FF4472C4"/>
        <rFont val="Arial Narrow"/>
        <family val="2"/>
      </rPr>
      <t xml:space="preserve">Ajustado 29/04/2025
</t>
    </r>
    <r>
      <rPr>
        <sz val="12"/>
        <color rgb="FF000000"/>
        <rFont val="Arial Narrow"/>
        <family val="2"/>
      </rPr>
      <t xml:space="preserve">
</t>
    </r>
  </si>
  <si>
    <t xml:space="preserve">7.6 Instancias de participación
Se participó en la sesión ordinaria del Comité Operativo Local de Mujer y Equidad de Género, donde se presenta los servicios de salud con enfoque de género disponibles para la atención a mujeres de la localidad. 
7.6.1 Mesas de articulación intersectorial
Se participó en la sesión ordinaria de la Mesa Local de Seguridad para las Mujeres, donde se socializo la ruta de atención a víctimas de violencia sexual y los servicios de salud disponibles para la atención de las mujeres. 
7.6.2 Se realiza movilización de la política pública en recorrido intersectorial con la Secretaría de la Mujer, Policia, Secretaría de Seguridad, Convivencia y Justicia, Alcaldía Local y mujeres liderezas de la localidad donde en el marco de la conmemoración de la prevención del acoso callejero se socializa los servicios de salud con enfoque de género y la ruta de atención a mujeres víctimas de violencia en las unidades de atención. 
7.7 Se ejecuto compromiso intersectorial con la Manzana Local del Cuidado, donde se realiza jornada de salud para la atención al cáncer de seno donde se logró la participación de 5 mujeres a quienes se les realizo valoración médica general, tamizaje de cáncer de seno y fortalecimiento frente a la ruta de atención a mujeres víctimas de violencia y servicios de salud con enfoque de género. Adicionalmente, se contó con la participación de la EPS Capital salud quien apoyo procesos de afiliaciones y traslados así como temas administrativos para usuarias con barreras de acceso. 
7.7.1 Se suscribió compromiso intersectorial con la Referente de la Casa de Igualdad y Oportunidades y la profesional Enlace Sofia de la Secretaría de la Mujer, con el fin de participar en la capacitación al talento humano de la Universidad Konrad Lorenz con el fin de socializar las rutas de atención y los servicios de atención a las mujeres en la localidad de Chapinero. 
Número de compromisos concertados en el mes: 2
Número de compromisos cumplidos en el mes: 2
Número de compromisos pendientes en el mes: 1
Número de compromisos cumplidos en el año: 3
Número de compromisos pendientes en el año: 1
7.8 Se realiza canalización en salud de una mujer identificada con barreras de acceso en salud a través de la EPS Capital Salud. 
7.8.1 Se socializo el proceso de canalizaciones en salud durante la jornada de salud de la manazana local del cuidado, buscando garantizar la eliminación de barreras de acceso en salud; así como la identificación de procesos y servicios de la Subred Norte. 
7.9 Se inicia con la preparación de la conmemoración del 28M a nivel sectorial, donde se priorizará dos temas relacionados al plan decenal de salud:  la prevención de cáncer de mama y uterino. 
7.10 Se realiza el acompañamiento a la nueva referente de la Casa de Igualdad y Oportunidades para Mujeres a la realización del curso de promotores del cuidado emocional.
</t>
  </si>
  <si>
    <t>7.6 Acta Comité Operativo Local de Mujer y Equidad de Género
7.6.1 Acta Mesa Local de Seguridad para las Mujeres
7.6.2 Acta Recorrido Acoso Callejero
7.7 Acta Jornada de salud CDC Titos Garzón-Manzana Local del Cuidado
7.7.1 Acta suscripción Capacitación Universidad Konrad Lorenz
7.8 Correo electronico canalización
7.8.1 Acta ornada de salud CDC Titos Garzón-Manzana Local del Cuidado
7.9 Acta reunión de equipo PP MYEG-LGBTIQ+
7.10 Certificado curso de promotores del cuidado emocional</t>
  </si>
  <si>
    <r>
      <rPr>
        <sz val="12"/>
        <color rgb="FF000000"/>
        <rFont val="Arial Narrow"/>
        <family val="2"/>
      </rPr>
      <t xml:space="preserve">7.6 Instancias de participación
Se participó en la sesión ordinaria del Comité Operativo Local de Mujer y Equidad de Género, donde se presenta el plan de acción de la red comunitaria Manos Unidas por la Salud Mental, donde se acuerda la participación de mujeres liderezas asistentes a la instancia, así mismo, se acuerda la socialización para el mes de junio sobre la política pública de Migrantes y de ASP. 
7.6.1 Mesas de articulación intersectorial
Se participó en la sesión ordinaria de la Mesa Local de Seguridad para las Mujeres, donde se da a conocer el proceso de canalizaciones en salud, adicionalmente se hace el seguimiento a los casos notificados de mujeres victimas de violencia y que requieren atención desde la Casa de Igualdad y Oportunidades para las Mujeres. 
7.7 Se suscribe compromiso intersectorial con la Referente Local de la Secretaría de Mujer, con el fin de socializar información sobre la red comunitaria "Manos Unidas por la Salud Mental" y la Política Pública de Acogida, Inclusión y Desarrollo para Población Migrante Internacional. 
Número de compromisos concertados en el mes: 1
Número de compromisos cumplidos en el mes: 0
Número de compromisos pendientes en el mes: 2
Número de compromisos cumplidos en el año: 3
Número de compromisos pendientes en el año: 2
</t>
    </r>
    <r>
      <rPr>
        <sz val="12"/>
        <color rgb="FF4472C4"/>
        <rFont val="Arial Narrow"/>
        <family val="2"/>
      </rPr>
      <t xml:space="preserve">Número de compromisiso del año: 5
</t>
    </r>
    <r>
      <rPr>
        <sz val="12"/>
        <color rgb="FF000000"/>
        <rFont val="Arial Narrow"/>
        <family val="2"/>
      </rPr>
      <t xml:space="preserve">
7.8 Se realiza la notificación a la Secretaría de la Mujer de tres casos de mujeres víctimas de violencia y quienes requieren atención psicosocial y juridica. 
7.9 Se participó en la conmemoración sectorial del mes de la Salud Plena para las Mujeres, donde se realizó feria de servicios dando a conocer los servicios de salud disponibles con enfoque de género, así mismo, a través de actividad didáctica (concéntrese y golosa) se trabajó las violencias invisibilizadas con mujeres asistentes a la feria.
7.10 Durante la feria de servicios de salud plena para las mujeres se dio a conocer el curso "Yo Te Cuido y Me Certifico" del SENA Chapinero, oferta dirigida a mujeres cuidadoras de personas mayores y personas con dicapacidad. </t>
    </r>
  </si>
  <si>
    <t>7.6 Acta Comité Operativo Local de Mujer y Equidad de Género
7.6.1 Acta Mesa Local de Seguridad para las Mujeres
7.7 Acta Comité Operativo Local de Mujer y Equidad de Género
7.8 Correo Canalización
7.9 Acta feria de Salud Plena para las Mujeres
7.10 Acta feria de Salud Plena para las Mujeres</t>
  </si>
  <si>
    <r>
      <rPr>
        <sz val="12"/>
        <color rgb="FF000000"/>
        <rFont val="Arial Narrow"/>
        <family val="2"/>
      </rPr>
      <t xml:space="preserve">Por favor relaciona el ítem de número total de compromisos en el año. Lo dehe en verde para que lo puedas identificar
Gracias!
</t>
    </r>
    <r>
      <rPr>
        <sz val="12"/>
        <color rgb="FF4472C4"/>
        <rFont val="Arial Narrow"/>
        <family val="2"/>
      </rPr>
      <t>Ajustado 25/06/2025
El ajuste realizado, es acorde a lo solicitado.
Gracias!
25/06/2025</t>
    </r>
  </si>
  <si>
    <t xml:space="preserve">7.6 Instancias de participación
Se participó en la sesión ordinaria del Comité Operativo Local de Mujer y Equidad de Género, donde se realiza la socialización de la Ruta de Participación Social, buscando garantizar el derecho a la participación en la toma de decisiones sobre salud y empoderar a la ciudadanía frente a deberes, cuidado y autocuidado de la salud. 
7.6.1 Se participó en la conmemoración de la No violencia contra las personas mayores de Centro Día-Casa de la Sabiduría, donde se realizó actividad lúdica permitiendo el reconocimiento del otro, generando un espacio de empatía y escucha activa. Así mismo durante esta actividad se dio a conocer la Política Pública y los servicios de salud con enfoque de género disponibles a nivel distrital. 
7.7 Se suscribe y ejecuta compromiso intersectorial con la Secretaría de la Mujer y la Alcaldía Local, en el cual se llevó a cabo recorrido intersectorial por la UPZ Chapinero central para el abordaje a la prevención del acoso callejero, lo anterior en el marco de dar respuesta a la priorización local desde la estrategia de la Bogotaneidad. 
Número de compromisos concertados en el mes: 1
Número de compromisos cumplidos en el mes: 3
Número de compromisos pendientes en el mes: 0
Número de compromisos cumplidos en el año: 5
Número de compromisos pendientes en el año: 0
7.8 Se realiza la canalización de dos usuarias con barreras de acceso a cita por psicología y mamografía a través de sus EAPB. 
7.9 En el marco de la conmemoración de la salud plena para las mujeres, se desarrolla jornada de fortalecimiento con 15 mujeres beneficiarias de la CIOM donde se trabaja los derechos sexuales y derechos reproductivos en la menopausia y servicios de salud con enfoque de género. 
7.10 Durante sesión de fortalecimiento con mujeres asistentes a la Casa de Igualdad y Oportunidades para las Mujeres de Chapinero y en articulación con la gestora territorial de participación de la Secretaría de Salud se da a conocer la Política Pública de Participación Social con el fin de que las mujeres puedan fomentar el diálogo, la organización comunitaria y la toma de decisiones compartidas entre la ciudadanía y las instituciones del sector salud para la toma de decisiones de manera equitativa y funcional.
</t>
  </si>
  <si>
    <t>7.6 Acta Comité Operativo Local de Mujer y Equidad de Género
7.6.1 Acta Conmemoración de la No violencia contra adultos mayores. 
7.7 Acta Suscripción recorrido acoso callejero 
Acta Recorrido Bogotaneidad-Acoso Callejero
7.8 Correo de envio canalizaciones 
7.9 Acta Salud Plena CIOM
7.10 Acta Salud Plena CIOM</t>
  </si>
  <si>
    <t>7.6 Instancias de participación
Se participó en la sesión ordinaria del Comité Operativo Local de Mujer y Equidad de Género, donde se realiza la socialización de la red comunitaria manos unidas por la salud mental y la ruta de atención a población migrante buscando la garantía del derecho a la participación en el marco de las acciones en salud que se adelantan. 
7.6.1 Mesas de articulación intersectorial
Se participó en la sesión ordinaria de la Mesa Local de Seguridad para las Mujeres, donde se da a conocer las cifras SIVIM con corte al mes de junio 2025, adicionalmente se presenta el número de canalizaciones de mujeres víctimas de violencia direccionadas a través de la plataforma SIRC y que fueron atendidas por la CIOM y las que están pendientes por respuesta por parte de la entidad. 
7.7 Se suscribe y ejecuta compromiso intersectorial con la Manzana Local del Cuidado, donde se desarrolla feria de servicios buscando acercar los servicios institucionales a las mujeres asistentes a la Manzana del Cuidado. Durante la feria de servicios, se da a conocer el proceso de canalizaciones en salud, servicios de salud con enfoque de género y se realiza el proceso de agendamiento al consultorio médico para mujeres del Hospital Chapinero. 
Número de compromisos concertados en el mes: 1
Número de compromisos cumplidos en el mes: 1
Número de compromisos pendientes en el mes: 0
Número de compromisos cumplidos en el año: 6
Número de compromisos pendientes en el año: 0
7.8 Se realiza la canalización de dos usuarias con barreras de acceso a cita por medicina general a través de sus EAPB. 
7.9 Se participa en feria de servicios en el marco de la conmemoración del mes de las personas cuidadoras, donde se logra el acceso a citas médicas por medicina general y psicología del consultorio médico del Hospital Chapinero, así mismo en articulación con la Política Pública de Salud Ambiental se realiza fortalecimiento con énfasis en la promoción de la economía circular a través de emprendimientos sostenibles basados en reciclaje, reutilización y transformación de materiales. 
7.10 Durante la conmemoración de las personas cuidadoras, se dan a conocer los mecanismos de exigibilidad de derechos en salud como herramientas legales y administrativas que permiten a las personas reclamar y hacer efectivos sus derechos a la atención médica y a la protección de su salud.</t>
  </si>
  <si>
    <t xml:space="preserve">7.6 Acta del Comité Operativo Local de Mujer y Equidad de Género 
7.6.1 Acta Mesa Local de Seguridad para las Mujeres
7.7 Acta de suscripción de la feria Manzana Local del Cuidado 
7.8 Correo de canalizaciones 
7.9 Feria de servicios cuidadoras MLC 
7.10 Feria de servicios cuidadoras MLC </t>
  </si>
  <si>
    <r>
      <rPr>
        <sz val="12"/>
        <color rgb="FF000000"/>
        <rFont val="Arial Narrow"/>
        <family val="2"/>
      </rPr>
      <t xml:space="preserve">7.6 Instancias de participación
</t>
    </r>
    <r>
      <rPr>
        <sz val="12"/>
        <color rgb="FF4472C4"/>
        <rFont val="Arial Narrow"/>
        <family val="2"/>
      </rPr>
      <t>Se participó en la sesión ordinaria del Comité Operativo Local de Mujer y Equidad de Género, en la cual se socializaron las acciones desarrolladas durante el primer semestre de 2025 para garantizar el pleno acceso a la salud de las mujeres. Entre estas acciones se destacan: las jornadas realizadas en la Manzana Local del Cuidado, orientadas a acercar los servicios de salud a las mujeres cuidadoras beneficiarias de la entidad; los procesos de fortalecimiento comunitario, que han permitido la difusión de los servicios de salud con enfoque de género, favoreciendo su identificación y uso adecuado por parte de la comunidad; así como la participación en recorridos intersectoriales, los cuales facilitan el abordaje de territorios priorizados, afianzando la presencia institucional y el acceso a los servicios disponibles.</t>
    </r>
    <r>
      <rPr>
        <sz val="12"/>
        <color rgb="FF000000"/>
        <rFont val="Arial Narrow"/>
        <family val="2"/>
      </rPr>
      <t xml:space="preserve"> 
</t>
    </r>
    <r>
      <rPr>
        <sz val="12"/>
        <color rgb="FF4472C4"/>
        <rFont val="Arial Narrow"/>
        <family val="2"/>
      </rPr>
      <t>7.6.1</t>
    </r>
    <r>
      <rPr>
        <sz val="12"/>
        <color rgb="FF000000"/>
        <rFont val="Arial Narrow"/>
        <family val="2"/>
      </rPr>
      <t xml:space="preserve"> Se participó en la sesión ordinaria de la Mesa Local de la Manzana del Cuidado, donde se socializaron los servicios de salud que se prestan de acuerdo con la ficha técnica. Adicionalmente, se dieron a conocer los horarios y servicios del consultorio médico de mujer.
Mesas de Participación Intersectorial 
7.6.2 Se participó en la sesión ordinaria del COLEV con el fin de dar a conocer las estrategias de salud disponibles para mujeres mayores, así mismo, se dan a conocer los horarios y servicios de los consultorios médicos de mujer.
7.7 Se suscribe y ejecuta compromiso intersectorial con la Universidad San Martín, donde se desarrolla Charla con padres de familia y estudiantes sobre la Ruta de Atención a Mujeres Víctimas de Violencia y Ruta de Atención a Víctimas de Violencia Sexual, así como, los servicios de salud con enfoque de género. 
Número de compromisos concertados en el mes: 1
Número de compromisos cumplidos en el mes: 1
Número de compromisos pendientes en el mes: 0
Número de compromisos cumplidos en el año: 7
Número de compromisos pendientes en el año: 0
7.8 Se realiza la canalización de dos usuarias con barreras de acceso a cita por medicina general a través de sus EAPB. 
7.9 No se realizaron actividades, ya que no se programó ni solicitó en el mes jornadas, conmemoraciones y demás eventos en las instancias de participación y espacios de política, lo cual no afecta el porcentaje mensual.
7.10 Se participó en el Diálogo Diferencial de Mujeres, desarrollado en el marco de la construcción de los Presupuestos Participativos 2025. Desde el sector salud, se priorizó la temática de salud mental y, en acuerdo con las mujeres asistentes, se orientó una propuesta que busca la creación y capacitación de gestoras de bienestar emocional, así como el diseño de una caja de herramientas que facilite la adecuada orientación de casos relacionados con la salud mental en sus territorios.</t>
    </r>
  </si>
  <si>
    <t>7.6 Acta Comité Operativo Local de Mujer y Equidad de Género
7.6.1 Acta Mesa Local de la Manzana del Cuidado
7.6.2 Acta Comité Operativo Local de Envejecimiento y Vejez
7.7 Acta fortalecimiento Universidad San Martin 
7.8 Correo Canalización
7.10 Acta Diálogo Diferencial Mujeres- Presupuestos Participativos</t>
  </si>
  <si>
    <r>
      <rPr>
        <sz val="12"/>
        <color rgb="FF000000"/>
        <rFont val="Arial Narrow"/>
        <family val="2"/>
      </rPr>
      <t xml:space="preserve">7.6. Por favor ampliar la información que se socializo en la instancia referida en el I semestre del año.
El espacio de manzana, es instancia,  no es mesa de articulación intersectorial
Gracias!
</t>
    </r>
    <r>
      <rPr>
        <sz val="12"/>
        <color rgb="FF4472C4"/>
        <rFont val="Arial Narrow"/>
        <family val="2"/>
      </rPr>
      <t>Ajustado 24/09/2025
El ajuste realizado, es acorde a lo solicitado.
29/09/2025</t>
    </r>
  </si>
  <si>
    <t xml:space="preserve">7.6 Instancias de participación
Se participó en la sesión ordinaria del Comité Operativo Local de Mujer y Equidad de Género, donde se realizó seguimiento al plan de acción de la instancia y se conoció los avances del plan de inversión local. Desde la Subred Norte se socializó la estrategia de consultorios médicos para mujeres.
7.6.1 Se asistió al Consejo Local de Seguridad para las Mujeres, donde se presentaron las cifras con corte al mes de agosto 2025 frente al comportamiento de violencias basadas en género. Desde las Subred Norte, se socializaron las cifras del Sistema Epidemiológico de Violencia Intrafamiliar, maltrato y Violencia Sexual - SIVIM.
Mesas de Participación Intersectorial
7.6.2 Se participó en la Mesa Local de Seguridad para las Mujeres, se conoció el avance del plan de acción de la mesa donde se evidencia un cumplimiento del 95% del mismo. Así mismo, se realizó seguimiento de casos notificados por violencia basada en género desde las entidades. Desde la Subred Norte, se socializaron las canalizaciones recibidas a través del aplicativo SIRC, notificadas para seguimiento intersectorial por parte de la Secretaría de la Mujer.
7.7 Se suscribió y ejecutó un compromiso intersectorial con la Subdirección Local de Integración Social, mediante el cual se desarrolló una sesión de fortalecimiento con líderes de San Luis, enfocada en la Ruta de Prevención de Violencias y en las líneas de atención distrital. Esta acción se enmarca en el aumento de alertas relacionadas con hechos de violencia contra las mujeres.
Número de compromisos concertados en el mes: 1
Número de compromisos cumplidos en el mes: 1
Número de compromisos pendientes en el mes: 0
Número de compromisos cumplidos en el año: 8
Número de compromisos pendientes en el año: 0
7.8 A partir del desarrollo de las acciones propias de la Política, se gestionó canalización de una usuaria con barreras de acceso a cita de medicina general a través de su respectiva EAPB.
7.9 Se llevó a cabo la planeación de la jornada de conmemoración del 28 de septiembre, Día Internacional por el Aborto Legal, Seguro y Accesible, en articulación con la Secretaría de la Mujer. La actividad se desarrollará en la Manzana Local del Cuidado, donde se ofrecerán servicios integrales.
7.10 En el marco de la sesión de fortalecimiento sobre la Ruta de Prevención de Violencias y las líneas de atención distrital, dirigida a líderes y lideresas de San Luis, la gestora territorial de la Oficina de Participación Social de la Secretaría Distrital de Salud lideró un semillero comunitario donde a través de la elaboración de un mural, se trabajó la importancia de reconocer los distintos tipos de violencia, visibilizar aquellas que suelen normalizarse en el hogar y promover el conocimiento de las rutas de atención disponibles para la protección y cuidado de las mujeres de la comunidad.
</t>
  </si>
  <si>
    <t xml:space="preserve">7.6 Acta Comité Operativo Local de Mujer y Equidad de Género
7.6.1 Consejo Local de Seguridad para las Mujeres
7.6.2 Mesa Local de Seguridad para las Mujeres
7.7 Acta Semillero de Fortalecimiento Violencias San Luis
7.8 Correo Canalización 
7.9 Acta de articulación jornada de conmemoración 28S
7.10 Acta Semillero de Fortalecimiento Violencias San Luis
</t>
  </si>
  <si>
    <t>7.6 Instancias de participación
Se participó en la sesión ordinaria del Comité Operativo Local de Mujer y Equidad de Género, donde se realizó seguimiento al plan de acción de la instancia y se conoció las acciones de planeación de la conmemoración 25N del operador ejecutor de los proyectos. 
7.6.1 Se participó en la Mesa Local de La Manzana del Cuidado donde se dieron a conocer las acciones que responden a los servicios dispuestos en la ficha técnica. Adicionalmente, se realizó un balance frente al acceso al servicio de consultorio médico de mujer desde la canalización de la Manzana Local. 
Mesas de Participación Intersectorial
7.6.2 Se participó en la Mesa Local de Seguridad para las Mujeres, se conoció el avance del plan de acción de la mesa. Así mismo, se realizó la socialización de las acciones desarrolladas en el mes como lo fue el recorrido intersectorial en el barrio San Luis.  Adicionalmente, se realizó seguimiento de casos notificados por violencia basada en género desde las entidades. Desde la Subred Norte, se socializaron las canalizaciones recibidas a través del aplicativo SIRC, notificadas para seguimiento intersectorial por parte de la Secretaría de la Mujer.
7.7 Se suscribió y ejecutó un compromiso intersectorial con la Secretaría de la Mujer, donde se participó en sesión de fortalecimiento con funcionarios del ares administrativa del Metro línea 1, dando a conocer los servicios de salud con enfoque de género y las Rutas de Atención a Mujeres Víctimas de Violencia. 
Número de compromisos concertados en el mes: 1
Número de compromisos cumplidos en el mes: 1
Número de compromisos pendientes en el mes: 0
Número de compromisos cumplidos en el año: 10
Número de compromisos pendientes en el año: 0
7.8 A partir del desarrollo de las acciones propias de la Política, se gestionó canalización de nueve usuarias con barreras de acceso a cita de medicina general a través de la estrategia de consultorio médico para mujeres.
7.9 Se participó en la jornada MÁS Bienestar para población migrante, donde en el marco de la Política Pública se socializaron los servicios de atención, orientación y acompañamiento para las mujeres de la localidad, así como las rutas de prevención de violencias. 
7.10 No se realizaron actividades de acuerdo con lo programado y concertado con el referente distrital, lo cual no afecta el porcentaje mensual.</t>
  </si>
  <si>
    <t xml:space="preserve">7.6 Comité Operativo Local de Mujer y Equidad de Género
7.6.1 Mesa Local de la Manzana del Cuidado
7.6.2 Mesa Local de Seguridad para las Mujeres
7.7 Acta Suscripción compromiso Metro Línea 1
Acta sesión de fortalecimiento talento humano Metro Línea 1
7.8 Correo de canalización 
7.9 Acta Jornada MÁS Bienestar
</t>
  </si>
  <si>
    <t xml:space="preserve">7.6 Instancias de participación
Se participó en la sesión ordinaria del Comité Operativo Local de Mujer y Equidad de Género, espacio en el que se presentó el proceso de votación para la elección de delegadas de las mujeres en las diferentes instancias locales y espacios de participación ciudadana. Asimismo, desde la coordinación de la Manzana Local del Cuidado, se socializó la plataforma de consulta “Infocuidado”, herramienta que facilita el acceso a información sobre servicios y recursos disponibles para las mujeres en el territorio. Por parte de la Subred Norte, se compartieron los resultados de la acción conjunta “Chapimetro”, cuyo propósito fue identificar las afectaciones derivadas de la construcción de la primera línea del Metro de Bogotá. En este ejercicio, a partir de la participación activa de mujeres de la comunidad, se evidenciaron impactos relacionados con el cuidado ambiental y un aumento en los casos de acoso callejero, lo que resalta la necesidad de fortalecer las estrategias de prevención, acompañamiento y atención integral desde el enfoque de género y derechos.
7.6.1 Se participó en la Mesa SAAT, donde se llevó a cabo la socialización de cuatro casos reportados por Medicina Legal que requieren atención por parte de las entidades responsables de la ruta de prevención y atención de violencias. Desde la Subred Norte, se realizó el correspondiente reporte en SIVIM y se efectuó la canalización de cada uno de los casos, con el propósito de garantizar su atención oportuna a través de la Ruta de Salud Mental. 
7.7 Se suscribió y ejecutó compromiso intersectorial articulado con la Secretaría de la Mujer en el marco del proceso de cualificación de la Casa de Igualdad y Oportunidades a las mujeres nuevas que asisten al COLMYEG y que se postularon para ser consejeras consultivas. En el desarrollo de este espacio la Secretaría Distrital de la Mujer, socializó el contenido de la Política Pública, su marco normativo y las acciones estratégicas que se desarrollan en torno a los ocho derechos fundamentales de las mujeres. Por parte de la Subred Norte, se realizó la socialización de los servicios de atención en salud con enfoque de género, destacando el Consultorio Médico de la Mujer, los servicios de la Manzana Local del Cuidado, y las acciones territoriales implementadas por los equipos de Escucha Activa “Conectando con el Bienestar Mujer”, y los mecanismos de exigibilidad de derechos en salud.
Número de compromisos concertados en el mes: 1
Número de compromisos cumplidos en el mes: 1
Número de compromisos pendientes en el mes: 0
Número de compromisos cumplidos en el año: 11
Número de compromisos pendientes en el año: 0
7.8 Se gestiona el acceso a 8 mujeres reportadas desde la Manzana Local del Cuidado y quienes requieren atención a través de Medicina General y Psicología por parte del consultorio médico para mujeres.  
7.9 Se participó en la jornada de conmemoración del 25N, donde se realizó una feria de servicios intersectoriales permitiendo socializar los servicios de salud disponibles para la atención de las mujeres de la localidad. Adicionalmente, se realizó una sesión de actividad física liderada desde alcaldía local, a través de la danza y la creación de un mural con imágenes y frases alusivas a la prevención de violencias basadas en género. 
7.10 Se desarrolla sesión de fortalecimiento dirigido a mujeres lideresas participantes en el COLMYEG, orientado a potenciar sus capacidades en la exigibilidad de los derechos en salud, promoviendo la corresponsabilidad y contribuyendo a la mitigación de las barreras de acceso a los servicios de salud.
</t>
  </si>
  <si>
    <t>7.6 Comité Operativo Local de Mujer y Equidad de Género
7.6.1 Acta Mesa SAAT 
7.7 Acta fortalecimiento mujeres lideresas
7.8 Correo Canalizaciones 
7.9 Acta conmemoración 25N
7.10 Acta fortalecimiento mujeres lideresas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</si>
</sst>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6">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Narrow"/>
      <family val="2"/>
    </font>
    <font>
      <sz val="11"/>
      <name val="Calibri"/>
      <family val="2"/>
    </font>
    <font>
      <b/>
      <sz val="11"/>
      <color theme="1"/>
      <name val="Arial Narrow"/>
      <family val="2"/>
    </font>
    <font>
      <sz val="11"/>
      <color rgb="FF000000"/>
      <name val="Arial Narrow"/>
      <family val="2"/>
    </font>
    <font>
      <b/>
      <sz val="11"/>
      <color theme="0"/>
      <name val="Arial Narrow"/>
      <family val="2"/>
    </font>
    <font>
      <b/>
      <sz val="11"/>
      <color rgb="FF000000"/>
      <name val="Arial Narrow"/>
      <family val="2"/>
    </font>
    <font>
      <sz val="12"/>
      <color theme="1"/>
      <name val="Arial Narrow"/>
      <family val="2"/>
    </font>
    <font>
      <sz val="12"/>
      <color theme="1"/>
      <name val="Century Gothic"/>
      <family val="1"/>
    </font>
    <font>
      <b/>
      <sz val="12"/>
      <color theme="0"/>
      <name val="Century Gothic"/>
      <family val="1"/>
    </font>
    <font>
      <b/>
      <sz val="12"/>
      <color theme="1"/>
      <name val="Century Gothic"/>
      <family val="1"/>
    </font>
    <font>
      <sz val="12"/>
      <color rgb="FF000000"/>
      <name val="Century Gothic"/>
      <family val="1"/>
    </font>
    <font>
      <b/>
      <sz val="12"/>
      <color rgb="FF000000"/>
      <name val="Century Gothic"/>
      <family val="1"/>
    </font>
    <font>
      <sz val="11"/>
      <name val="Arial Narrow"/>
      <family val="2"/>
    </font>
    <font>
      <sz val="11"/>
      <color rgb="FFFF0000"/>
      <name val="Arial Narrow"/>
      <family val="2"/>
    </font>
    <font>
      <b/>
      <sz val="16"/>
      <color theme="1"/>
      <name val="Arial Narrow"/>
      <family val="2"/>
    </font>
    <font>
      <sz val="12"/>
      <color rgb="FF000000"/>
      <name val="Arial Narrow"/>
      <family val="2"/>
    </font>
    <font>
      <b/>
      <sz val="16"/>
      <color theme="0"/>
      <name val="Arial Narrow"/>
      <family val="2"/>
    </font>
    <font>
      <b/>
      <sz val="16"/>
      <color rgb="FF000000"/>
      <name val="Arial Narrow"/>
      <family val="2"/>
    </font>
    <font>
      <b/>
      <sz val="12"/>
      <color theme="0"/>
      <name val="Arial Narrow"/>
      <family val="2"/>
    </font>
    <font>
      <b/>
      <sz val="12"/>
      <color theme="1"/>
      <name val="Arial Narrow"/>
      <family val="2"/>
    </font>
    <font>
      <b/>
      <sz val="24"/>
      <color theme="1"/>
      <name val="Arial Narrow"/>
      <family val="2"/>
    </font>
    <font>
      <sz val="24"/>
      <color theme="1"/>
      <name val="Arial Narrow"/>
      <family val="2"/>
    </font>
    <font>
      <b/>
      <sz val="12"/>
      <color rgb="FF000000"/>
      <name val="Arial Narrow"/>
      <family val="2"/>
    </font>
    <font>
      <sz val="12"/>
      <name val="Arial Narrow"/>
      <family val="2"/>
    </font>
    <font>
      <sz val="11"/>
      <color theme="1"/>
      <name val="Calibri"/>
      <family val="2"/>
      <scheme val="minor"/>
    </font>
    <font>
      <sz val="11"/>
      <color rgb="FF4472C4"/>
      <name val="Arial Narrow"/>
      <family val="2"/>
    </font>
    <font>
      <sz val="11"/>
      <color theme="4"/>
      <name val="Arial Narrow"/>
      <family val="2"/>
    </font>
    <font>
      <sz val="11"/>
      <color rgb="FF00B050"/>
      <name val="Arial Narrow"/>
      <family val="2"/>
    </font>
    <font>
      <b/>
      <sz val="11"/>
      <color rgb="FF375623"/>
      <name val="Arial Narrow"/>
      <family val="2"/>
    </font>
    <font>
      <sz val="11"/>
      <color rgb="FF000000"/>
      <name val="Aptos Narrow"/>
      <family val="2"/>
    </font>
    <font>
      <sz val="11"/>
      <color rgb="FF4472C4"/>
      <name val="Aptos Narrow"/>
      <family val="2"/>
    </font>
    <font>
      <sz val="12"/>
      <color rgb="FF4472C4"/>
      <name val="Arial Narrow"/>
      <family val="2"/>
    </font>
    <font>
      <b/>
      <sz val="11"/>
      <color rgb="FF70AD47"/>
      <name val="Arial Narrow"/>
      <family val="2"/>
    </font>
    <font>
      <b/>
      <sz val="11"/>
      <color rgb="FF548235"/>
      <name val="Arial Narrow"/>
      <family val="2"/>
    </font>
    <font>
      <sz val="11"/>
      <color rgb="FF000000"/>
      <name val="Calibri"/>
      <family val="2"/>
    </font>
    <font>
      <sz val="11"/>
      <color theme="1"/>
      <name val="Calibri"/>
      <family val="2"/>
      <scheme val="minor"/>
    </font>
    <font>
      <sz val="12"/>
      <color rgb="FF00B050"/>
      <name val="Arial Narrow"/>
      <family val="2"/>
    </font>
    <font>
      <sz val="11"/>
      <color rgb="FF000000"/>
      <name val="Aptos Narrow"/>
    </font>
    <font>
      <sz val="11"/>
      <color rgb="FF4472C4"/>
      <name val="Aptos Narrow"/>
    </font>
  </fonts>
  <fills count="27">
    <fill>
      <patternFill patternType="none"/>
    </fill>
    <fill>
      <patternFill patternType="gray125"/>
    </fill>
    <fill>
      <patternFill patternType="solid">
        <fgColor rgb="FF7030A0"/>
        <bgColor rgb="FF7030A0"/>
      </patternFill>
    </fill>
    <fill>
      <patternFill patternType="solid">
        <fgColor rgb="FF833C0B"/>
        <bgColor rgb="FF833C0B"/>
      </patternFill>
    </fill>
    <fill>
      <patternFill patternType="solid">
        <fgColor rgb="FF1F3864"/>
        <bgColor rgb="FF1F3864"/>
      </patternFill>
    </fill>
    <fill>
      <patternFill patternType="solid">
        <fgColor rgb="FFA8D08D"/>
        <bgColor rgb="FFA8D08D"/>
      </patternFill>
    </fill>
    <fill>
      <patternFill patternType="solid">
        <fgColor rgb="FFBF9000"/>
        <bgColor rgb="FFBF9000"/>
      </patternFill>
    </fill>
    <fill>
      <patternFill patternType="solid">
        <fgColor rgb="FF171616"/>
        <bgColor rgb="FF171616"/>
      </patternFill>
    </fill>
    <fill>
      <patternFill patternType="solid">
        <fgColor rgb="FFD9E2F3"/>
        <bgColor rgb="FFD9E2F3"/>
      </patternFill>
    </fill>
    <fill>
      <patternFill patternType="solid">
        <fgColor rgb="FFD8D8D8"/>
        <bgColor rgb="FFD8D8D8"/>
      </patternFill>
    </fill>
    <fill>
      <patternFill patternType="solid">
        <fgColor rgb="FF7F7F7F"/>
        <bgColor rgb="FF7F7F7F"/>
      </patternFill>
    </fill>
    <fill>
      <patternFill patternType="solid">
        <fgColor theme="0"/>
        <bgColor theme="0"/>
      </patternFill>
    </fill>
    <fill>
      <patternFill patternType="solid">
        <fgColor theme="6"/>
        <bgColor theme="6"/>
      </patternFill>
    </fill>
    <fill>
      <patternFill patternType="solid">
        <fgColor rgb="FF002060"/>
        <bgColor rgb="FF002060"/>
      </patternFill>
    </fill>
    <fill>
      <patternFill patternType="solid">
        <fgColor rgb="FFECECEC"/>
        <bgColor rgb="FFECECEC"/>
      </patternFill>
    </fill>
    <fill>
      <patternFill patternType="solid">
        <fgColor rgb="FF9CC2E5"/>
        <bgColor rgb="FF9CC2E5"/>
      </patternFill>
    </fill>
    <fill>
      <patternFill patternType="solid">
        <fgColor rgb="FFFFC000"/>
        <bgColor rgb="FFFFC000"/>
      </patternFill>
    </fill>
    <fill>
      <patternFill patternType="solid">
        <fgColor theme="4"/>
        <bgColor indexed="64"/>
      </patternFill>
    </fill>
    <fill>
      <patternFill patternType="solid">
        <fgColor theme="4" tint="0.79998168889431442"/>
        <bgColor rgb="FFD9E2F3"/>
      </patternFill>
    </fill>
    <fill>
      <patternFill patternType="solid">
        <fgColor theme="7" tint="0.79998168889431442"/>
        <bgColor rgb="FFFEF2CB"/>
      </patternFill>
    </fill>
    <fill>
      <patternFill patternType="solid">
        <fgColor theme="7" tint="0.79998168889431442"/>
        <bgColor indexed="64"/>
      </patternFill>
    </fill>
    <fill>
      <patternFill patternType="solid">
        <fgColor rgb="FFD9E2F3"/>
        <bgColor indexed="64"/>
      </patternFill>
    </fill>
    <fill>
      <patternFill patternType="solid">
        <fgColor theme="7" tint="0.79998168889431442"/>
        <bgColor rgb="FF7F7F7F"/>
      </patternFill>
    </fill>
    <fill>
      <patternFill patternType="solid">
        <fgColor theme="7" tint="0.79998168889431442"/>
        <bgColor rgb="FFA5A5A5"/>
      </patternFill>
    </fill>
    <fill>
      <patternFill patternType="solid">
        <fgColor theme="0" tint="-0.34998626667073579"/>
        <bgColor indexed="64"/>
      </patternFill>
    </fill>
    <fill>
      <patternFill patternType="solid">
        <fgColor theme="0"/>
        <bgColor indexed="64"/>
      </patternFill>
    </fill>
    <fill>
      <patternFill patternType="solid">
        <fgColor theme="1" tint="0.499984740745262"/>
        <bgColor indexed="64"/>
      </patternFill>
    </fill>
  </fills>
  <borders count="7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medium">
        <color theme="1"/>
      </top>
      <bottom/>
      <diagonal/>
    </border>
    <border>
      <left/>
      <right style="medium">
        <color theme="1"/>
      </right>
      <top style="medium">
        <color theme="1"/>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medium">
        <color indexed="64"/>
      </right>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style="medium">
        <color indexed="64"/>
      </top>
      <bottom/>
      <diagonal/>
    </border>
    <border>
      <left/>
      <right style="medium">
        <color indexed="64"/>
      </right>
      <top style="medium">
        <color indexed="64"/>
      </top>
      <bottom/>
      <diagonal/>
    </border>
    <border>
      <left style="medium">
        <color indexed="64"/>
      </left>
      <right style="thin">
        <color rgb="FF000000"/>
      </right>
      <top/>
      <bottom/>
      <diagonal/>
    </border>
    <border>
      <left/>
      <right style="medium">
        <color indexed="64"/>
      </right>
      <top/>
      <bottom/>
      <diagonal/>
    </border>
    <border>
      <left/>
      <right style="medium">
        <color indexed="64"/>
      </right>
      <top/>
      <bottom style="thin">
        <color indexed="64"/>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medium">
        <color indexed="64"/>
      </left>
      <right style="thin">
        <color rgb="FF000000"/>
      </right>
      <top/>
      <bottom style="thin">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thin">
        <color rgb="FF000000"/>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theme="1"/>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19">
    <xf numFmtId="0" fontId="0" fillId="0" borderId="0"/>
    <xf numFmtId="0" fontId="6" fillId="0" borderId="6"/>
    <xf numFmtId="0" fontId="5" fillId="0" borderId="6"/>
    <xf numFmtId="0" fontId="5" fillId="0" borderId="6"/>
    <xf numFmtId="0" fontId="4" fillId="0" borderId="6"/>
    <xf numFmtId="0" fontId="4" fillId="0" borderId="6"/>
    <xf numFmtId="0" fontId="31" fillId="0" borderId="6"/>
    <xf numFmtId="0" fontId="3" fillId="0" borderId="6"/>
    <xf numFmtId="0" fontId="3" fillId="0" borderId="6"/>
    <xf numFmtId="0" fontId="2" fillId="0" borderId="6"/>
    <xf numFmtId="0" fontId="2" fillId="0" borderId="6"/>
    <xf numFmtId="0" fontId="2" fillId="0" borderId="6"/>
    <xf numFmtId="0" fontId="42" fillId="0" borderId="6"/>
    <xf numFmtId="0" fontId="1" fillId="0" borderId="6"/>
    <xf numFmtId="0" fontId="1" fillId="0" borderId="6"/>
    <xf numFmtId="0" fontId="1" fillId="0" borderId="6"/>
    <xf numFmtId="0" fontId="1" fillId="0" borderId="6"/>
    <xf numFmtId="0" fontId="1" fillId="0" borderId="6"/>
    <xf numFmtId="0" fontId="1" fillId="0" borderId="6"/>
  </cellStyleXfs>
  <cellXfs count="333">
    <xf numFmtId="0" fontId="0" fillId="0" borderId="0" xfId="0"/>
    <xf numFmtId="0" fontId="7" fillId="0" borderId="0" xfId="0" applyFont="1" applyAlignment="1">
      <alignment vertical="center" wrapText="1"/>
    </xf>
    <xf numFmtId="0" fontId="9" fillId="0" borderId="0" xfId="0" applyFont="1" applyAlignment="1">
      <alignment vertical="center" wrapText="1"/>
    </xf>
    <xf numFmtId="0" fontId="7" fillId="0" borderId="0" xfId="0" applyFont="1" applyAlignment="1">
      <alignment horizontal="center" vertical="center" wrapText="1"/>
    </xf>
    <xf numFmtId="0" fontId="12" fillId="0" borderId="0" xfId="0" applyFont="1" applyAlignment="1">
      <alignment horizontal="left" vertical="center" wrapText="1"/>
    </xf>
    <xf numFmtId="10" fontId="7" fillId="0" borderId="0" xfId="0" applyNumberFormat="1" applyFont="1" applyAlignment="1">
      <alignment horizontal="center" vertical="center" wrapText="1"/>
    </xf>
    <xf numFmtId="0" fontId="10" fillId="0" borderId="0" xfId="0" applyFont="1" applyAlignment="1">
      <alignment vertical="center" wrapText="1"/>
    </xf>
    <xf numFmtId="165" fontId="16" fillId="5" borderId="1" xfId="0" applyNumberFormat="1"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7" fillId="0" borderId="1" xfId="0" applyFont="1" applyBorder="1" applyAlignment="1">
      <alignment horizontal="center" vertical="center" wrapText="1"/>
    </xf>
    <xf numFmtId="165" fontId="17" fillId="9" borderId="1" xfId="0" applyNumberFormat="1" applyFont="1" applyFill="1" applyBorder="1" applyAlignment="1">
      <alignment horizontal="center" vertical="center" wrapText="1"/>
    </xf>
    <xf numFmtId="165" fontId="17"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7" fillId="0" borderId="1" xfId="0" applyFont="1" applyBorder="1" applyAlignment="1">
      <alignment vertical="center" wrapText="1"/>
    </xf>
    <xf numFmtId="165" fontId="15" fillId="13" borderId="1" xfId="0" applyNumberFormat="1" applyFont="1" applyFill="1" applyBorder="1" applyAlignment="1">
      <alignment horizontal="center" vertical="center" wrapText="1"/>
    </xf>
    <xf numFmtId="165" fontId="18" fillId="15" borderId="8" xfId="0" applyNumberFormat="1" applyFont="1" applyFill="1" applyBorder="1" applyAlignment="1">
      <alignment horizontal="center" vertical="center" wrapText="1"/>
    </xf>
    <xf numFmtId="165" fontId="16" fillId="15" borderId="24" xfId="0" applyNumberFormat="1" applyFont="1" applyFill="1" applyBorder="1" applyAlignment="1">
      <alignment horizontal="center" vertical="center" wrapText="1"/>
    </xf>
    <xf numFmtId="165" fontId="16" fillId="15" borderId="1" xfId="0" applyNumberFormat="1" applyFont="1" applyFill="1" applyBorder="1" applyAlignment="1">
      <alignment horizontal="center" vertical="center" wrapText="1"/>
    </xf>
    <xf numFmtId="0" fontId="18" fillId="0" borderId="25" xfId="0" applyFont="1" applyBorder="1" applyAlignment="1">
      <alignment vertical="center" wrapText="1"/>
    </xf>
    <xf numFmtId="10" fontId="17" fillId="0" borderId="1" xfId="0" applyNumberFormat="1" applyFont="1" applyBorder="1" applyAlignment="1">
      <alignment horizontal="center" vertical="center" wrapText="1"/>
    </xf>
    <xf numFmtId="165" fontId="18" fillId="15" borderId="10" xfId="0" applyNumberFormat="1" applyFont="1" applyFill="1" applyBorder="1" applyAlignment="1">
      <alignment horizontal="center" vertical="center" wrapText="1"/>
    </xf>
    <xf numFmtId="165" fontId="16" fillId="15" borderId="5" xfId="0" applyNumberFormat="1" applyFont="1" applyFill="1" applyBorder="1" applyAlignment="1">
      <alignment horizontal="center" vertical="center" wrapText="1"/>
    </xf>
    <xf numFmtId="0" fontId="18" fillId="0" borderId="10" xfId="0" applyFont="1" applyBorder="1" applyAlignment="1">
      <alignment vertical="center" wrapText="1"/>
    </xf>
    <xf numFmtId="165" fontId="18" fillId="15" borderId="11" xfId="0" applyNumberFormat="1" applyFont="1" applyFill="1" applyBorder="1" applyAlignment="1">
      <alignment horizontal="center" vertical="center" wrapText="1"/>
    </xf>
    <xf numFmtId="165" fontId="18" fillId="15" borderId="13" xfId="0" applyNumberFormat="1" applyFont="1" applyFill="1" applyBorder="1" applyAlignment="1">
      <alignment horizontal="center" vertical="center" wrapText="1"/>
    </xf>
    <xf numFmtId="165" fontId="18" fillId="16" borderId="1" xfId="0" applyNumberFormat="1" applyFont="1" applyFill="1" applyBorder="1" applyAlignment="1">
      <alignment horizontal="center" vertical="center" wrapText="1"/>
    </xf>
    <xf numFmtId="0" fontId="13" fillId="0" borderId="16" xfId="0" applyFont="1" applyBorder="1" applyAlignment="1">
      <alignment horizontal="center" vertical="center" wrapText="1"/>
    </xf>
    <xf numFmtId="0" fontId="16" fillId="11" borderId="25" xfId="0" applyFont="1" applyFill="1" applyBorder="1" applyAlignment="1">
      <alignment vertical="center" wrapText="1"/>
    </xf>
    <xf numFmtId="0" fontId="14" fillId="14" borderId="15" xfId="0" applyFont="1" applyFill="1" applyBorder="1" applyAlignment="1">
      <alignment horizontal="left" vertical="center" wrapText="1"/>
    </xf>
    <xf numFmtId="0" fontId="14" fillId="0" borderId="5" xfId="0" applyFont="1" applyBorder="1" applyAlignment="1">
      <alignment horizontal="left" vertical="center" wrapText="1"/>
    </xf>
    <xf numFmtId="0" fontId="10" fillId="0" borderId="26" xfId="0" applyFont="1" applyBorder="1" applyAlignment="1" applyProtection="1">
      <alignment horizontal="center"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7" fillId="0" borderId="0" xfId="0" applyFont="1" applyAlignment="1" applyProtection="1">
      <alignment vertical="center"/>
      <protection locked="0"/>
    </xf>
    <xf numFmtId="0" fontId="7" fillId="0" borderId="0" xfId="0" applyFont="1" applyAlignment="1" applyProtection="1">
      <alignment horizontal="center" vertical="center"/>
      <protection locked="0"/>
    </xf>
    <xf numFmtId="0" fontId="9" fillId="11" borderId="6" xfId="0" applyFont="1" applyFill="1" applyBorder="1" applyAlignment="1" applyProtection="1">
      <alignment horizontal="center" vertical="center" wrapText="1"/>
      <protection locked="0"/>
    </xf>
    <xf numFmtId="0" fontId="7" fillId="11" borderId="6" xfId="0" applyFont="1" applyFill="1" applyBorder="1" applyAlignment="1" applyProtection="1">
      <alignment horizontal="left" vertical="center" wrapText="1"/>
      <protection locked="0"/>
    </xf>
    <xf numFmtId="0" fontId="7" fillId="11" borderId="6" xfId="0" applyFont="1" applyFill="1" applyBorder="1" applyAlignment="1" applyProtection="1">
      <alignment horizontal="center" vertical="center" wrapText="1"/>
      <protection locked="0"/>
    </xf>
    <xf numFmtId="0" fontId="7" fillId="11" borderId="6" xfId="0" applyFont="1" applyFill="1" applyBorder="1" applyAlignment="1" applyProtection="1">
      <alignment vertical="center" wrapText="1"/>
      <protection locked="0"/>
    </xf>
    <xf numFmtId="0" fontId="10" fillId="0" borderId="26" xfId="0" applyFont="1" applyBorder="1" applyAlignment="1" applyProtection="1">
      <alignment horizontal="left" vertical="center" wrapText="1"/>
      <protection locked="0"/>
    </xf>
    <xf numFmtId="0" fontId="9" fillId="0" borderId="0" xfId="0" applyFont="1" applyAlignment="1" applyProtection="1">
      <alignment vertical="center" wrapText="1"/>
      <protection locked="0"/>
    </xf>
    <xf numFmtId="0" fontId="7" fillId="0" borderId="0" xfId="0" applyFont="1" applyProtection="1">
      <protection locked="0"/>
    </xf>
    <xf numFmtId="0" fontId="12" fillId="0" borderId="0" xfId="0" applyFont="1" applyAlignment="1" applyProtection="1">
      <alignment horizontal="left" vertical="center" wrapText="1"/>
      <protection locked="0"/>
    </xf>
    <xf numFmtId="10" fontId="7" fillId="0" borderId="0" xfId="0" applyNumberFormat="1"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22" fillId="0" borderId="1" xfId="0" applyFont="1" applyBorder="1" applyAlignment="1" applyProtection="1">
      <alignment horizontal="left" vertical="top" wrapText="1"/>
      <protection locked="0"/>
    </xf>
    <xf numFmtId="0" fontId="22" fillId="0" borderId="1" xfId="0" applyFont="1" applyBorder="1" applyAlignment="1" applyProtection="1">
      <alignment horizontal="left" vertical="center" wrapText="1"/>
      <protection locked="0"/>
    </xf>
    <xf numFmtId="0" fontId="0" fillId="0" borderId="0" xfId="0" applyProtection="1">
      <protection locked="0"/>
    </xf>
    <xf numFmtId="0" fontId="7" fillId="0" borderId="16" xfId="2" applyFont="1" applyBorder="1" applyAlignment="1" applyProtection="1">
      <alignment horizontal="center" vertical="center" wrapText="1"/>
      <protection locked="0"/>
    </xf>
    <xf numFmtId="0" fontId="0" fillId="0" borderId="6" xfId="0" applyBorder="1" applyProtection="1">
      <protection locked="0"/>
    </xf>
    <xf numFmtId="0" fontId="7" fillId="0" borderId="6" xfId="0" applyFont="1" applyBorder="1" applyProtection="1">
      <protection locked="0"/>
    </xf>
    <xf numFmtId="0" fontId="7" fillId="0" borderId="0" xfId="0" applyFont="1" applyAlignment="1" applyProtection="1">
      <alignment horizontal="left" vertical="top"/>
      <protection locked="0"/>
    </xf>
    <xf numFmtId="0" fontId="22" fillId="0" borderId="3" xfId="0" applyFont="1" applyBorder="1" applyAlignment="1" applyProtection="1">
      <alignment horizontal="center" vertical="center" wrapText="1"/>
      <protection locked="0"/>
    </xf>
    <xf numFmtId="14" fontId="22" fillId="0" borderId="12" xfId="0" applyNumberFormat="1" applyFont="1" applyBorder="1" applyAlignment="1" applyProtection="1">
      <alignment horizontal="center" vertical="center" wrapText="1"/>
      <protection locked="0"/>
    </xf>
    <xf numFmtId="165" fontId="22" fillId="9" borderId="38" xfId="0" applyNumberFormat="1" applyFont="1" applyFill="1" applyBorder="1" applyAlignment="1">
      <alignment horizontal="center" vertical="center" wrapText="1"/>
    </xf>
    <xf numFmtId="165" fontId="22" fillId="0" borderId="39" xfId="0" applyNumberFormat="1" applyFont="1" applyBorder="1" applyAlignment="1" applyProtection="1">
      <alignment horizontal="center" vertical="center" wrapText="1"/>
      <protection locked="0"/>
    </xf>
    <xf numFmtId="165" fontId="22" fillId="0" borderId="41" xfId="0" applyNumberFormat="1" applyFont="1" applyBorder="1" applyAlignment="1" applyProtection="1">
      <alignment horizontal="center" vertical="center" wrapText="1"/>
      <protection locked="0"/>
    </xf>
    <xf numFmtId="0" fontId="22" fillId="0" borderId="2" xfId="0" applyFont="1" applyBorder="1" applyAlignment="1" applyProtection="1">
      <alignment horizontal="left" vertical="top" wrapText="1"/>
      <protection locked="0"/>
    </xf>
    <xf numFmtId="0" fontId="22" fillId="0" borderId="2" xfId="0" applyFont="1" applyBorder="1" applyAlignment="1" applyProtection="1">
      <alignment horizontal="left" vertical="center" wrapText="1"/>
      <protection locked="0"/>
    </xf>
    <xf numFmtId="0" fontId="22" fillId="0" borderId="17" xfId="0" applyFont="1" applyBorder="1" applyAlignment="1" applyProtection="1">
      <alignment horizontal="center" vertical="center" wrapText="1"/>
      <protection locked="0"/>
    </xf>
    <xf numFmtId="14" fontId="22" fillId="0" borderId="16" xfId="0" applyNumberFormat="1" applyFont="1" applyBorder="1" applyAlignment="1" applyProtection="1">
      <alignment horizontal="center" vertical="center" wrapText="1"/>
      <protection locked="0"/>
    </xf>
    <xf numFmtId="165" fontId="22" fillId="9" borderId="49" xfId="0" applyNumberFormat="1" applyFont="1" applyFill="1" applyBorder="1" applyAlignment="1">
      <alignment horizontal="center" vertical="center" wrapText="1"/>
    </xf>
    <xf numFmtId="165" fontId="22" fillId="0" borderId="15" xfId="0" applyNumberFormat="1" applyFont="1" applyBorder="1" applyAlignment="1" applyProtection="1">
      <alignment horizontal="center" vertical="center" wrapText="1"/>
      <protection locked="0"/>
    </xf>
    <xf numFmtId="165" fontId="22" fillId="0" borderId="57" xfId="0" applyNumberFormat="1" applyFont="1" applyBorder="1" applyAlignment="1" applyProtection="1">
      <alignment horizontal="center" vertical="center" wrapText="1"/>
      <protection locked="0"/>
    </xf>
    <xf numFmtId="0" fontId="7" fillId="0" borderId="0" xfId="0" applyFont="1" applyAlignment="1">
      <alignment horizontal="left" vertical="center" wrapText="1"/>
    </xf>
    <xf numFmtId="0" fontId="7" fillId="11" borderId="6" xfId="0" applyFont="1" applyFill="1" applyBorder="1" applyAlignment="1" applyProtection="1">
      <alignment horizontal="left" vertical="top" wrapText="1"/>
      <protection locked="0"/>
    </xf>
    <xf numFmtId="0" fontId="7" fillId="0" borderId="0" xfId="0" applyFont="1" applyAlignment="1" applyProtection="1">
      <alignment vertical="top"/>
      <protection locked="0"/>
    </xf>
    <xf numFmtId="0" fontId="7" fillId="11" borderId="6" xfId="0" applyFont="1" applyFill="1" applyBorder="1" applyAlignment="1" applyProtection="1">
      <alignment vertical="top" wrapText="1"/>
      <protection locked="0"/>
    </xf>
    <xf numFmtId="0" fontId="7" fillId="0" borderId="0" xfId="0" applyFont="1" applyAlignment="1">
      <alignment vertical="center"/>
    </xf>
    <xf numFmtId="0" fontId="10" fillId="11" borderId="6" xfId="0" applyFont="1" applyFill="1" applyBorder="1" applyAlignment="1" applyProtection="1">
      <alignment horizontal="center" vertical="center" wrapText="1"/>
      <protection locked="0"/>
    </xf>
    <xf numFmtId="0" fontId="7" fillId="0" borderId="0" xfId="0" applyFont="1" applyAlignment="1">
      <alignment horizontal="center" vertical="center"/>
    </xf>
    <xf numFmtId="0" fontId="9" fillId="11" borderId="6" xfId="0" applyFont="1" applyFill="1" applyBorder="1" applyAlignment="1" applyProtection="1">
      <alignment horizontal="left" vertical="top" wrapText="1"/>
      <protection locked="0"/>
    </xf>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pplyProtection="1">
      <alignment horizontal="left" vertical="top" wrapText="1"/>
      <protection locked="0"/>
    </xf>
    <xf numFmtId="0" fontId="7" fillId="0" borderId="5" xfId="0" applyFont="1" applyBorder="1" applyAlignment="1" applyProtection="1">
      <alignment vertical="center"/>
      <protection locked="0"/>
    </xf>
    <xf numFmtId="0" fontId="10" fillId="0" borderId="26" xfId="0" applyFont="1" applyBorder="1" applyAlignment="1" applyProtection="1">
      <alignment horizontal="left" vertical="top" wrapText="1"/>
      <protection locked="0"/>
    </xf>
    <xf numFmtId="14" fontId="10" fillId="0" borderId="26" xfId="0" applyNumberFormat="1" applyFont="1" applyBorder="1" applyAlignment="1" applyProtection="1">
      <alignment horizontal="center" vertical="center" wrapText="1"/>
      <protection locked="0"/>
    </xf>
    <xf numFmtId="0" fontId="10" fillId="0" borderId="26" xfId="0" applyFont="1" applyBorder="1" applyAlignment="1" applyProtection="1">
      <alignment horizontal="left" vertical="top"/>
      <protection locked="0"/>
    </xf>
    <xf numFmtId="0" fontId="7" fillId="0" borderId="31" xfId="0" applyFont="1" applyBorder="1" applyAlignment="1" applyProtection="1">
      <alignment horizontal="left" vertical="top" wrapText="1"/>
      <protection locked="0"/>
    </xf>
    <xf numFmtId="14" fontId="10" fillId="24" borderId="31" xfId="0" applyNumberFormat="1" applyFont="1" applyFill="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10" fillId="0" borderId="31" xfId="0" applyFont="1" applyBorder="1" applyAlignment="1" applyProtection="1">
      <alignment horizontal="left" vertical="top" wrapText="1"/>
      <protection locked="0"/>
    </xf>
    <xf numFmtId="14" fontId="10" fillId="0" borderId="31" xfId="0" applyNumberFormat="1" applyFont="1" applyBorder="1" applyAlignment="1" applyProtection="1">
      <alignment horizontal="center" vertical="center" wrapText="1"/>
      <protection locked="0"/>
    </xf>
    <xf numFmtId="0" fontId="10" fillId="0" borderId="31"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10" fillId="0" borderId="31" xfId="0" applyFont="1" applyBorder="1" applyAlignment="1" applyProtection="1">
      <alignment vertical="top" wrapText="1"/>
      <protection locked="0"/>
    </xf>
    <xf numFmtId="164" fontId="10" fillId="0" borderId="1" xfId="0" applyNumberFormat="1" applyFont="1" applyBorder="1" applyAlignment="1" applyProtection="1">
      <alignment horizontal="center" vertical="center" wrapText="1"/>
      <protection locked="0"/>
    </xf>
    <xf numFmtId="0" fontId="10" fillId="0" borderId="31" xfId="0" applyFont="1" applyBorder="1" applyAlignment="1">
      <alignment horizontal="center" vertical="center" wrapText="1"/>
    </xf>
    <xf numFmtId="0" fontId="10" fillId="0" borderId="26" xfId="0" applyFont="1" applyBorder="1" applyAlignment="1" applyProtection="1">
      <alignment horizontal="center" vertical="center"/>
      <protection locked="0"/>
    </xf>
    <xf numFmtId="0" fontId="22" fillId="0" borderId="2" xfId="0" applyFont="1" applyBorder="1" applyAlignment="1" applyProtection="1">
      <alignment horizontal="center" vertical="center" wrapText="1"/>
      <protection locked="0"/>
    </xf>
    <xf numFmtId="0" fontId="10" fillId="0" borderId="28" xfId="0" applyFont="1" applyBorder="1" applyAlignment="1" applyProtection="1">
      <alignment horizontal="center" vertical="center" wrapText="1"/>
      <protection locked="0"/>
    </xf>
    <xf numFmtId="0" fontId="10" fillId="0" borderId="28" xfId="0" applyFont="1" applyBorder="1" applyAlignment="1" applyProtection="1">
      <alignment horizontal="left" vertical="top" wrapText="1"/>
      <protection locked="0"/>
    </xf>
    <xf numFmtId="14" fontId="10" fillId="0" borderId="32" xfId="0" applyNumberFormat="1" applyFont="1" applyBorder="1" applyAlignment="1" applyProtection="1">
      <alignment horizontal="center" vertical="center" wrapText="1"/>
      <protection locked="0"/>
    </xf>
    <xf numFmtId="0" fontId="10" fillId="0" borderId="27" xfId="0" applyFont="1" applyBorder="1" applyAlignment="1" applyProtection="1">
      <alignment horizontal="left" vertical="center" wrapText="1"/>
      <protection locked="0"/>
    </xf>
    <xf numFmtId="0" fontId="10" fillId="0" borderId="28" xfId="0" applyFont="1" applyBorder="1" applyAlignment="1" applyProtection="1">
      <alignment horizontal="left" vertical="center" wrapText="1"/>
      <protection locked="0"/>
    </xf>
    <xf numFmtId="14" fontId="10" fillId="0" borderId="28" xfId="0" applyNumberFormat="1" applyFont="1" applyBorder="1" applyAlignment="1" applyProtection="1">
      <alignment horizontal="center" vertical="center" wrapText="1"/>
      <protection locked="0"/>
    </xf>
    <xf numFmtId="0" fontId="10" fillId="0" borderId="31" xfId="0" applyFont="1" applyBorder="1" applyAlignment="1" applyProtection="1">
      <alignment horizontal="left" vertical="center" wrapText="1"/>
      <protection locked="0"/>
    </xf>
    <xf numFmtId="164" fontId="10" fillId="0" borderId="3" xfId="0" applyNumberFormat="1" applyFont="1" applyBorder="1" applyAlignment="1" applyProtection="1">
      <alignment horizontal="center" vertical="center" wrapText="1"/>
      <protection locked="0"/>
    </xf>
    <xf numFmtId="0" fontId="10" fillId="0" borderId="28" xfId="0" applyFont="1" applyBorder="1" applyAlignment="1" applyProtection="1">
      <alignment horizontal="left" vertical="top"/>
      <protection locked="0"/>
    </xf>
    <xf numFmtId="0" fontId="10" fillId="0" borderId="31" xfId="0" applyFont="1" applyBorder="1" applyAlignment="1" applyProtection="1">
      <alignment horizontal="left" vertical="top"/>
      <protection locked="0"/>
    </xf>
    <xf numFmtId="0" fontId="36" fillId="0" borderId="1" xfId="0" applyFont="1" applyBorder="1" applyAlignment="1" applyProtection="1">
      <alignment vertical="center"/>
      <protection locked="0"/>
    </xf>
    <xf numFmtId="14" fontId="36" fillId="0" borderId="1" xfId="0" applyNumberFormat="1" applyFont="1" applyBorder="1" applyAlignment="1" applyProtection="1">
      <alignment vertical="center"/>
      <protection locked="0"/>
    </xf>
    <xf numFmtId="0" fontId="10" fillId="0" borderId="26" xfId="0" applyFont="1" applyBorder="1" applyAlignment="1" applyProtection="1">
      <alignment horizontal="left" vertical="center"/>
      <protection locked="0"/>
    </xf>
    <xf numFmtId="14" fontId="10" fillId="0" borderId="1" xfId="0" applyNumberFormat="1" applyFont="1" applyBorder="1" applyAlignment="1" applyProtection="1">
      <alignment horizontal="center" vertical="center" wrapText="1"/>
      <protection locked="0"/>
    </xf>
    <xf numFmtId="0" fontId="22" fillId="25" borderId="2" xfId="0" applyFont="1" applyFill="1" applyBorder="1" applyAlignment="1" applyProtection="1">
      <alignment horizontal="left" vertical="center" wrapText="1"/>
      <protection locked="0"/>
    </xf>
    <xf numFmtId="0" fontId="22" fillId="25" borderId="17" xfId="0" applyFont="1" applyFill="1" applyBorder="1" applyAlignment="1" applyProtection="1">
      <alignment horizontal="center" vertical="center" wrapText="1"/>
      <protection locked="0"/>
    </xf>
    <xf numFmtId="0" fontId="22" fillId="25" borderId="2" xfId="0" applyFont="1" applyFill="1" applyBorder="1" applyAlignment="1" applyProtection="1">
      <alignment horizontal="left" vertical="top" wrapText="1"/>
      <protection locked="0"/>
    </xf>
    <xf numFmtId="14" fontId="22" fillId="25" borderId="16" xfId="0" applyNumberFormat="1" applyFont="1" applyFill="1" applyBorder="1" applyAlignment="1" applyProtection="1">
      <alignment horizontal="center" vertical="center" wrapText="1"/>
      <protection locked="0"/>
    </xf>
    <xf numFmtId="0" fontId="36" fillId="25" borderId="1" xfId="0" applyFont="1" applyFill="1" applyBorder="1" applyAlignment="1" applyProtection="1">
      <alignment vertical="center"/>
      <protection locked="0"/>
    </xf>
    <xf numFmtId="14" fontId="36" fillId="25" borderId="1" xfId="0" applyNumberFormat="1" applyFont="1" applyFill="1" applyBorder="1" applyAlignment="1" applyProtection="1">
      <alignment vertical="center"/>
      <protection locked="0"/>
    </xf>
    <xf numFmtId="0" fontId="22" fillId="25" borderId="3" xfId="0" applyFont="1" applyFill="1" applyBorder="1" applyAlignment="1" applyProtection="1">
      <alignment horizontal="center" vertical="center" wrapText="1"/>
      <protection locked="0"/>
    </xf>
    <xf numFmtId="14" fontId="22" fillId="25" borderId="12" xfId="0" applyNumberFormat="1" applyFont="1" applyFill="1" applyBorder="1" applyAlignment="1" applyProtection="1">
      <alignment horizontal="center" vertical="center" wrapText="1"/>
      <protection locked="0"/>
    </xf>
    <xf numFmtId="14" fontId="33" fillId="0" borderId="26" xfId="0" applyNumberFormat="1" applyFont="1" applyBorder="1" applyAlignment="1" applyProtection="1">
      <alignment horizontal="center" vertical="center" wrapText="1"/>
      <protection locked="0"/>
    </xf>
    <xf numFmtId="0" fontId="33" fillId="0" borderId="26"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33" fillId="0" borderId="26" xfId="0" applyFont="1" applyBorder="1" applyAlignment="1" applyProtection="1">
      <alignment horizontal="center" vertical="center"/>
      <protection locked="0"/>
    </xf>
    <xf numFmtId="0" fontId="32" fillId="0" borderId="31" xfId="0" applyFont="1" applyBorder="1" applyAlignment="1" applyProtection="1">
      <alignment vertical="top" wrapText="1"/>
      <protection locked="0"/>
    </xf>
    <xf numFmtId="0" fontId="0" fillId="0" borderId="4" xfId="0" applyBorder="1" applyProtection="1">
      <protection locked="0"/>
    </xf>
    <xf numFmtId="14" fontId="0" fillId="0" borderId="4" xfId="0" applyNumberFormat="1" applyBorder="1" applyProtection="1">
      <protection locked="0"/>
    </xf>
    <xf numFmtId="0" fontId="22" fillId="25" borderId="1" xfId="0" applyFont="1" applyFill="1" applyBorder="1" applyAlignment="1" applyProtection="1">
      <alignment horizontal="left" vertical="center" wrapText="1"/>
      <protection locked="0"/>
    </xf>
    <xf numFmtId="0" fontId="22" fillId="25" borderId="1" xfId="0" applyFont="1" applyFill="1" applyBorder="1" applyAlignment="1" applyProtection="1">
      <alignment horizontal="left" vertical="top" wrapText="1"/>
      <protection locked="0"/>
    </xf>
    <xf numFmtId="0" fontId="10" fillId="25" borderId="28" xfId="0" applyFont="1" applyFill="1" applyBorder="1" applyAlignment="1" applyProtection="1">
      <alignment horizontal="left" vertical="center" wrapText="1"/>
      <protection locked="0"/>
    </xf>
    <xf numFmtId="0" fontId="10" fillId="25" borderId="28" xfId="0" applyFont="1" applyFill="1" applyBorder="1" applyAlignment="1" applyProtection="1">
      <alignment horizontal="center" vertical="center" wrapText="1"/>
      <protection locked="0"/>
    </xf>
    <xf numFmtId="14" fontId="10" fillId="25" borderId="28" xfId="0" applyNumberFormat="1" applyFont="1" applyFill="1" applyBorder="1" applyAlignment="1" applyProtection="1">
      <alignment horizontal="center" vertical="center" wrapText="1"/>
      <protection locked="0"/>
    </xf>
    <xf numFmtId="0" fontId="0" fillId="0" borderId="4" xfId="0" applyBorder="1" applyAlignment="1" applyProtection="1">
      <alignment horizontal="center"/>
      <protection locked="0"/>
    </xf>
    <xf numFmtId="0" fontId="0" fillId="0" borderId="4" xfId="0" applyBorder="1" applyAlignment="1" applyProtection="1">
      <alignment horizontal="center" vertical="center"/>
      <protection locked="0"/>
    </xf>
    <xf numFmtId="14" fontId="0" fillId="0" borderId="4" xfId="0" applyNumberFormat="1" applyBorder="1" applyAlignment="1" applyProtection="1">
      <alignment horizontal="center" vertical="center"/>
      <protection locked="0"/>
    </xf>
    <xf numFmtId="14" fontId="10" fillId="0" borderId="26" xfId="0" applyNumberFormat="1" applyFont="1" applyBorder="1" applyAlignment="1" applyProtection="1">
      <alignment horizontal="left" vertical="center"/>
      <protection locked="0"/>
    </xf>
    <xf numFmtId="0" fontId="33" fillId="0" borderId="75" xfId="0" applyFont="1" applyBorder="1" applyAlignment="1" applyProtection="1">
      <alignment horizontal="center" vertical="center" wrapText="1"/>
      <protection locked="0"/>
    </xf>
    <xf numFmtId="14" fontId="33" fillId="0" borderId="75" xfId="0" applyNumberFormat="1" applyFont="1" applyBorder="1" applyAlignment="1" applyProtection="1">
      <alignment horizontal="center" vertical="center" wrapText="1"/>
      <protection locked="0"/>
    </xf>
    <xf numFmtId="14" fontId="33" fillId="0" borderId="26" xfId="0" applyNumberFormat="1" applyFont="1" applyBorder="1" applyAlignment="1" applyProtection="1">
      <alignment horizontal="center" vertical="center"/>
      <protection locked="0"/>
    </xf>
    <xf numFmtId="0" fontId="10" fillId="0" borderId="58" xfId="0" applyFont="1" applyBorder="1" applyAlignment="1" applyProtection="1">
      <alignment horizontal="center" vertical="center" wrapText="1"/>
      <protection locked="0"/>
    </xf>
    <xf numFmtId="0" fontId="10" fillId="0" borderId="58" xfId="0" applyFont="1" applyBorder="1" applyAlignment="1" applyProtection="1">
      <alignment horizontal="left" vertical="center" wrapText="1"/>
      <protection locked="0"/>
    </xf>
    <xf numFmtId="14" fontId="10" fillId="0" borderId="58" xfId="0" applyNumberFormat="1"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14" fontId="41" fillId="0" borderId="1" xfId="0" applyNumberFormat="1" applyFont="1" applyBorder="1" applyAlignment="1" applyProtection="1">
      <alignment horizontal="center" vertical="center"/>
      <protection locked="0"/>
    </xf>
    <xf numFmtId="0" fontId="36" fillId="25" borderId="1" xfId="0" applyFont="1" applyFill="1" applyBorder="1" applyAlignment="1" applyProtection="1">
      <alignment horizontal="center" vertical="center"/>
      <protection locked="0"/>
    </xf>
    <xf numFmtId="0" fontId="7" fillId="0" borderId="26" xfId="0" applyFont="1" applyBorder="1" applyAlignment="1" applyProtection="1">
      <alignment horizontal="center" vertical="center" wrapText="1"/>
      <protection locked="0"/>
    </xf>
    <xf numFmtId="0" fontId="10" fillId="0" borderId="28" xfId="0" applyFont="1" applyBorder="1" applyAlignment="1" applyProtection="1">
      <alignment wrapText="1"/>
      <protection locked="0"/>
    </xf>
    <xf numFmtId="0" fontId="10" fillId="0" borderId="30" xfId="0" applyFont="1" applyBorder="1" applyAlignment="1" applyProtection="1">
      <alignment wrapText="1"/>
      <protection locked="0"/>
    </xf>
    <xf numFmtId="14" fontId="10" fillId="0" borderId="30" xfId="0" applyNumberFormat="1" applyFont="1" applyBorder="1" applyAlignment="1" applyProtection="1">
      <alignment wrapText="1"/>
      <protection locked="0"/>
    </xf>
    <xf numFmtId="0" fontId="10" fillId="0" borderId="26" xfId="0" applyFont="1" applyBorder="1" applyAlignment="1" applyProtection="1">
      <alignment vertical="center" wrapText="1"/>
      <protection locked="0"/>
    </xf>
    <xf numFmtId="14" fontId="10" fillId="0" borderId="26" xfId="0" applyNumberFormat="1" applyFont="1" applyBorder="1" applyAlignment="1" applyProtection="1">
      <alignment vertical="center" wrapText="1"/>
      <protection locked="0"/>
    </xf>
    <xf numFmtId="0" fontId="7" fillId="0" borderId="71" xfId="0" applyFont="1" applyBorder="1" applyAlignment="1" applyProtection="1">
      <alignment horizontal="left" vertical="top" wrapText="1"/>
      <protection locked="0"/>
    </xf>
    <xf numFmtId="0" fontId="36" fillId="25" borderId="1" xfId="0" applyFont="1" applyFill="1" applyBorder="1" applyAlignment="1" applyProtection="1">
      <alignment vertical="center" wrapText="1"/>
      <protection locked="0"/>
    </xf>
    <xf numFmtId="164" fontId="10" fillId="24" borderId="1" xfId="0" applyNumberFormat="1" applyFont="1" applyFill="1" applyBorder="1" applyAlignment="1" applyProtection="1">
      <alignment horizontal="center" vertical="center" wrapText="1"/>
      <protection locked="0"/>
    </xf>
    <xf numFmtId="0" fontId="10" fillId="24" borderId="26" xfId="0" applyFont="1" applyFill="1" applyBorder="1" applyAlignment="1" applyProtection="1">
      <alignment horizontal="left" vertical="top" wrapText="1"/>
      <protection locked="0"/>
    </xf>
    <xf numFmtId="14" fontId="10" fillId="24" borderId="26" xfId="0" applyNumberFormat="1" applyFont="1" applyFill="1" applyBorder="1" applyAlignment="1" applyProtection="1">
      <alignment horizontal="center" vertical="center" wrapText="1"/>
      <protection locked="0"/>
    </xf>
    <xf numFmtId="0" fontId="10" fillId="24" borderId="26" xfId="0" applyFont="1" applyFill="1" applyBorder="1" applyAlignment="1" applyProtection="1">
      <alignment horizontal="center" vertical="center" wrapText="1"/>
      <protection locked="0"/>
    </xf>
    <xf numFmtId="0" fontId="10" fillId="24" borderId="26" xfId="0" applyFont="1" applyFill="1" applyBorder="1" applyAlignment="1" applyProtection="1">
      <alignment horizontal="left" vertical="center" wrapText="1"/>
      <protection locked="0"/>
    </xf>
    <xf numFmtId="0" fontId="33" fillId="0" borderId="28" xfId="0" applyFont="1" applyBorder="1" applyAlignment="1" applyProtection="1">
      <alignment horizontal="center" vertical="center" wrapText="1"/>
      <protection locked="0"/>
    </xf>
    <xf numFmtId="14" fontId="33" fillId="0" borderId="28" xfId="0" applyNumberFormat="1" applyFont="1" applyBorder="1" applyAlignment="1" applyProtection="1">
      <alignment horizontal="center" vertical="center" wrapText="1"/>
      <protection locked="0"/>
    </xf>
    <xf numFmtId="0" fontId="10" fillId="0" borderId="31" xfId="0" applyFont="1" applyBorder="1" applyAlignment="1" applyProtection="1">
      <alignment horizontal="center" vertical="top" wrapText="1"/>
      <protection locked="0"/>
    </xf>
    <xf numFmtId="0" fontId="10" fillId="0" borderId="1" xfId="0" applyFont="1" applyBorder="1" applyAlignment="1" applyProtection="1">
      <alignment horizontal="left" vertical="center" wrapText="1"/>
      <protection locked="0"/>
    </xf>
    <xf numFmtId="0" fontId="10" fillId="0" borderId="75" xfId="0" applyFont="1" applyBorder="1" applyAlignment="1" applyProtection="1">
      <alignment horizontal="left" vertical="center" wrapText="1"/>
      <protection locked="0"/>
    </xf>
    <xf numFmtId="0" fontId="10" fillId="0" borderId="75" xfId="0" applyFont="1" applyBorder="1" applyAlignment="1" applyProtection="1">
      <alignment horizontal="center" vertical="center" wrapText="1"/>
      <protection locked="0"/>
    </xf>
    <xf numFmtId="14" fontId="10" fillId="0" borderId="75" xfId="0" applyNumberFormat="1" applyFont="1" applyBorder="1" applyAlignment="1" applyProtection="1">
      <alignment horizontal="center" vertical="center" wrapText="1"/>
      <protection locked="0"/>
    </xf>
    <xf numFmtId="0" fontId="36" fillId="0" borderId="27" xfId="0" applyFont="1" applyBorder="1" applyAlignment="1" applyProtection="1">
      <alignment wrapText="1"/>
      <protection locked="0"/>
    </xf>
    <xf numFmtId="0" fontId="36" fillId="0" borderId="26" xfId="0" applyFont="1" applyBorder="1" applyAlignment="1" applyProtection="1">
      <alignment horizontal="center" vertical="center" wrapText="1"/>
      <protection locked="0"/>
    </xf>
    <xf numFmtId="0" fontId="36" fillId="0" borderId="27" xfId="0" applyFont="1" applyBorder="1" applyAlignment="1" applyProtection="1">
      <alignment horizontal="center" vertical="center" wrapText="1"/>
      <protection locked="0"/>
    </xf>
    <xf numFmtId="14" fontId="36" fillId="0" borderId="27" xfId="0" applyNumberFormat="1" applyFont="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10" fillId="0" borderId="30" xfId="0" applyFont="1" applyBorder="1" applyAlignment="1" applyProtection="1">
      <alignment horizontal="center" vertical="center" wrapText="1"/>
      <protection locked="0"/>
    </xf>
    <xf numFmtId="14" fontId="10" fillId="0" borderId="30" xfId="0" applyNumberFormat="1" applyFont="1" applyBorder="1" applyAlignment="1" applyProtection="1">
      <alignment horizontal="center" vertical="center" wrapText="1"/>
      <protection locked="0"/>
    </xf>
    <xf numFmtId="0" fontId="10" fillId="0" borderId="27" xfId="0" applyFont="1" applyBorder="1" applyAlignment="1" applyProtection="1">
      <alignment horizontal="center" vertical="center" wrapText="1"/>
      <protection locked="0"/>
    </xf>
    <xf numFmtId="14" fontId="10" fillId="0" borderId="27" xfId="0" applyNumberFormat="1" applyFont="1" applyBorder="1" applyAlignment="1" applyProtection="1">
      <alignment horizontal="center" vertical="center" wrapText="1"/>
      <protection locked="0"/>
    </xf>
    <xf numFmtId="14" fontId="22" fillId="25" borderId="2" xfId="0" applyNumberFormat="1" applyFont="1" applyFill="1" applyBorder="1" applyAlignment="1" applyProtection="1">
      <alignment horizontal="left" vertical="center" wrapText="1"/>
      <protection locked="0"/>
    </xf>
    <xf numFmtId="164" fontId="10" fillId="0" borderId="2" xfId="0" applyNumberFormat="1" applyFont="1" applyBorder="1" applyAlignment="1" applyProtection="1">
      <alignment horizontal="center" vertical="center" wrapText="1"/>
      <protection locked="0"/>
    </xf>
    <xf numFmtId="0" fontId="10" fillId="0" borderId="31" xfId="0" applyFont="1" applyBorder="1" applyAlignment="1" applyProtection="1">
      <alignment vertical="center" wrapText="1"/>
      <protection locked="0"/>
    </xf>
    <xf numFmtId="14" fontId="22" fillId="0" borderId="1" xfId="0" applyNumberFormat="1" applyFont="1" applyBorder="1" applyAlignment="1" applyProtection="1">
      <alignment horizontal="center" vertical="center" wrapText="1"/>
      <protection locked="0"/>
    </xf>
    <xf numFmtId="0" fontId="10" fillId="0" borderId="26" xfId="0" applyFont="1" applyBorder="1" applyAlignment="1" applyProtection="1">
      <alignment vertical="center"/>
      <protection locked="0"/>
    </xf>
    <xf numFmtId="0" fontId="36" fillId="0" borderId="26" xfId="0" applyFont="1" applyBorder="1" applyProtection="1">
      <protection locked="0"/>
    </xf>
    <xf numFmtId="0" fontId="36" fillId="0" borderId="27" xfId="0" applyFont="1" applyBorder="1" applyProtection="1">
      <protection locked="0"/>
    </xf>
    <xf numFmtId="14" fontId="36" fillId="0" borderId="27" xfId="0" applyNumberFormat="1" applyFont="1" applyBorder="1" applyProtection="1">
      <protection locked="0"/>
    </xf>
    <xf numFmtId="0" fontId="0" fillId="0" borderId="1" xfId="0" applyBorder="1" applyAlignment="1" applyProtection="1">
      <alignment horizontal="center" vertical="center"/>
      <protection locked="0"/>
    </xf>
    <xf numFmtId="14" fontId="0" fillId="0" borderId="1" xfId="0" applyNumberFormat="1" applyBorder="1" applyAlignment="1" applyProtection="1">
      <alignment horizontal="center" vertical="center"/>
      <protection locked="0"/>
    </xf>
    <xf numFmtId="0" fontId="36" fillId="0" borderId="26" xfId="0" applyFont="1" applyBorder="1" applyAlignment="1" applyProtection="1">
      <alignment horizontal="center" vertical="center"/>
      <protection locked="0"/>
    </xf>
    <xf numFmtId="0" fontId="36" fillId="0" borderId="27" xfId="0" applyFont="1" applyBorder="1" applyAlignment="1" applyProtection="1">
      <alignment horizontal="center" vertical="center"/>
      <protection locked="0"/>
    </xf>
    <xf numFmtId="14" fontId="36" fillId="0" borderId="27" xfId="0" applyNumberFormat="1" applyFont="1" applyBorder="1" applyAlignment="1" applyProtection="1">
      <alignment horizontal="center" vertical="center"/>
      <protection locked="0"/>
    </xf>
    <xf numFmtId="0" fontId="10" fillId="26" borderId="26" xfId="0" applyFont="1" applyFill="1" applyBorder="1" applyAlignment="1" applyProtection="1">
      <alignment horizontal="left" vertical="center"/>
      <protection locked="0"/>
    </xf>
    <xf numFmtId="14" fontId="10" fillId="26" borderId="26" xfId="0" applyNumberFormat="1" applyFont="1" applyFill="1" applyBorder="1" applyAlignment="1" applyProtection="1">
      <alignment horizontal="center" vertical="center" wrapText="1"/>
      <protection locked="0"/>
    </xf>
    <xf numFmtId="0" fontId="10" fillId="26" borderId="26" xfId="0" applyFont="1" applyFill="1" applyBorder="1" applyAlignment="1" applyProtection="1">
      <alignment horizontal="left" vertical="center" wrapText="1"/>
      <protection locked="0"/>
    </xf>
    <xf numFmtId="0" fontId="7" fillId="0" borderId="0" xfId="0" applyFont="1"/>
    <xf numFmtId="0" fontId="7" fillId="0" borderId="0" xfId="0" applyFont="1" applyAlignment="1">
      <alignment horizontal="center" vertical="top"/>
    </xf>
    <xf numFmtId="0" fontId="9" fillId="8" borderId="61" xfId="0" applyFont="1" applyFill="1" applyBorder="1" applyAlignment="1">
      <alignment horizontal="center" vertical="top" wrapText="1"/>
    </xf>
    <xf numFmtId="0" fontId="9" fillId="8" borderId="29" xfId="0" applyFont="1" applyFill="1" applyBorder="1" applyAlignment="1">
      <alignment horizontal="center" vertical="top" wrapText="1"/>
    </xf>
    <xf numFmtId="0" fontId="9" fillId="8" borderId="28" xfId="0" applyFont="1" applyFill="1" applyBorder="1" applyAlignment="1">
      <alignment horizontal="center" vertical="top" wrapText="1"/>
    </xf>
    <xf numFmtId="0" fontId="12" fillId="8" borderId="30" xfId="0" applyFont="1" applyFill="1" applyBorder="1" applyAlignment="1">
      <alignment horizontal="center" vertical="top" wrapText="1"/>
    </xf>
    <xf numFmtId="0" fontId="9" fillId="19" borderId="28" xfId="0" applyFont="1" applyFill="1" applyBorder="1" applyAlignment="1">
      <alignment horizontal="center" vertical="top" wrapText="1"/>
    </xf>
    <xf numFmtId="0" fontId="11" fillId="17" borderId="60" xfId="1" applyFont="1" applyFill="1" applyBorder="1" applyAlignment="1">
      <alignment horizontal="center" vertical="top" wrapText="1"/>
    </xf>
    <xf numFmtId="0" fontId="9" fillId="8" borderId="64" xfId="0" applyFont="1" applyFill="1" applyBorder="1" applyAlignment="1">
      <alignment horizontal="center" vertical="top" wrapText="1"/>
    </xf>
    <xf numFmtId="0" fontId="9" fillId="8" borderId="65" xfId="0" applyFont="1" applyFill="1" applyBorder="1" applyAlignment="1">
      <alignment horizontal="center" vertical="top" wrapText="1"/>
    </xf>
    <xf numFmtId="0" fontId="7" fillId="8" borderId="59" xfId="0" applyFont="1" applyFill="1" applyBorder="1" applyAlignment="1">
      <alignment horizontal="center" vertical="top" wrapText="1"/>
    </xf>
    <xf numFmtId="0" fontId="9" fillId="8" borderId="59" xfId="0" applyFont="1" applyFill="1" applyBorder="1" applyAlignment="1">
      <alignment horizontal="center" vertical="top" wrapText="1"/>
    </xf>
    <xf numFmtId="0" fontId="12" fillId="8" borderId="66" xfId="0" applyFont="1" applyFill="1" applyBorder="1" applyAlignment="1">
      <alignment horizontal="center" vertical="top" wrapText="1"/>
    </xf>
    <xf numFmtId="0" fontId="9" fillId="18" borderId="67" xfId="0" applyFont="1" applyFill="1" applyBorder="1" applyAlignment="1">
      <alignment horizontal="center" vertical="top" wrapText="1"/>
    </xf>
    <xf numFmtId="0" fontId="9" fillId="18" borderId="68" xfId="0" applyFont="1" applyFill="1" applyBorder="1" applyAlignment="1">
      <alignment horizontal="center" vertical="top" wrapText="1"/>
    </xf>
    <xf numFmtId="0" fontId="9" fillId="18" borderId="68" xfId="13" applyFont="1" applyFill="1" applyBorder="1" applyAlignment="1">
      <alignment horizontal="center" vertical="center" wrapText="1"/>
    </xf>
    <xf numFmtId="0" fontId="9" fillId="8" borderId="68" xfId="0" applyFont="1" applyFill="1" applyBorder="1" applyAlignment="1">
      <alignment horizontal="center" vertical="top" wrapText="1"/>
    </xf>
    <xf numFmtId="0" fontId="9" fillId="9" borderId="68" xfId="0" applyFont="1" applyFill="1" applyBorder="1" applyAlignment="1">
      <alignment horizontal="center" vertical="top" wrapText="1"/>
    </xf>
    <xf numFmtId="0" fontId="9" fillId="5" borderId="68" xfId="0" applyFont="1" applyFill="1" applyBorder="1" applyAlignment="1">
      <alignment horizontal="center" vertical="top" wrapText="1"/>
    </xf>
    <xf numFmtId="0" fontId="9" fillId="6" borderId="68" xfId="0" applyFont="1" applyFill="1" applyBorder="1" applyAlignment="1">
      <alignment horizontal="center" vertical="top" wrapText="1"/>
    </xf>
    <xf numFmtId="0" fontId="9" fillId="10" borderId="68" xfId="0" applyFont="1" applyFill="1" applyBorder="1" applyAlignment="1">
      <alignment horizontal="center" vertical="top" wrapText="1"/>
    </xf>
    <xf numFmtId="0" fontId="9" fillId="22" borderId="68" xfId="0" applyFont="1" applyFill="1" applyBorder="1" applyAlignment="1">
      <alignment horizontal="center" vertical="top" wrapText="1"/>
    </xf>
    <xf numFmtId="0" fontId="9" fillId="23" borderId="68" xfId="0" applyFont="1" applyFill="1" applyBorder="1" applyAlignment="1">
      <alignment horizontal="center" vertical="top" wrapText="1"/>
    </xf>
    <xf numFmtId="0" fontId="9" fillId="23" borderId="69" xfId="0" applyFont="1" applyFill="1" applyBorder="1" applyAlignment="1">
      <alignment horizontal="center" vertical="top" wrapText="1"/>
    </xf>
    <xf numFmtId="0" fontId="9" fillId="19" borderId="59" xfId="0" applyFont="1" applyFill="1" applyBorder="1" applyAlignment="1">
      <alignment horizontal="center" vertical="top" wrapText="1"/>
    </xf>
    <xf numFmtId="0" fontId="9" fillId="12" borderId="67" xfId="0" applyFont="1" applyFill="1" applyBorder="1" applyAlignment="1">
      <alignment horizontal="center" vertical="top" wrapText="1"/>
    </xf>
    <xf numFmtId="0" fontId="9" fillId="12" borderId="69" xfId="0" applyFont="1" applyFill="1" applyBorder="1" applyAlignment="1">
      <alignment horizontal="center" vertical="top" wrapText="1"/>
    </xf>
    <xf numFmtId="0" fontId="11" fillId="17" borderId="70" xfId="1" applyFont="1" applyFill="1" applyBorder="1" applyAlignment="1">
      <alignment horizontal="center" vertical="top" wrapText="1"/>
    </xf>
    <xf numFmtId="0" fontId="12" fillId="21" borderId="31" xfId="0" applyFont="1" applyFill="1" applyBorder="1" applyAlignment="1">
      <alignment horizontal="center" vertical="center" wrapText="1"/>
    </xf>
    <xf numFmtId="0" fontId="7" fillId="0" borderId="16" xfId="2" applyFont="1" applyBorder="1" applyAlignment="1">
      <alignment horizontal="center" vertical="center" wrapText="1"/>
    </xf>
    <xf numFmtId="165" fontId="9" fillId="5" borderId="38" xfId="0" applyNumberFormat="1" applyFont="1" applyFill="1" applyBorder="1" applyAlignment="1">
      <alignment horizontal="center" vertical="center" wrapText="1"/>
    </xf>
    <xf numFmtId="165" fontId="9" fillId="5" borderId="55" xfId="0" applyNumberFormat="1" applyFont="1" applyFill="1" applyBorder="1" applyAlignment="1">
      <alignment horizontal="center" vertical="center" wrapText="1"/>
    </xf>
    <xf numFmtId="0" fontId="9" fillId="5" borderId="55" xfId="0" applyFont="1" applyFill="1" applyBorder="1" applyAlignment="1">
      <alignment horizontal="center" vertical="center" wrapText="1"/>
    </xf>
    <xf numFmtId="0" fontId="9" fillId="6" borderId="55" xfId="0" applyFont="1" applyFill="1" applyBorder="1" applyAlignment="1">
      <alignment horizontal="center" vertical="center" wrapText="1"/>
    </xf>
    <xf numFmtId="0" fontId="7" fillId="0" borderId="6" xfId="0" applyFont="1" applyBorder="1"/>
    <xf numFmtId="165" fontId="29" fillId="15" borderId="1" xfId="0" applyNumberFormat="1" applyFont="1" applyFill="1" applyBorder="1" applyAlignment="1">
      <alignment horizontal="center" vertical="center" wrapText="1"/>
    </xf>
    <xf numFmtId="165" fontId="24" fillId="16" borderId="73" xfId="0" applyNumberFormat="1" applyFont="1" applyFill="1" applyBorder="1" applyAlignment="1">
      <alignment horizontal="center" vertical="center" wrapText="1"/>
    </xf>
    <xf numFmtId="165" fontId="24" fillId="16" borderId="74" xfId="0" applyNumberFormat="1" applyFont="1" applyFill="1" applyBorder="1" applyAlignment="1">
      <alignment horizontal="center" vertical="center" wrapText="1"/>
    </xf>
    <xf numFmtId="165" fontId="23" fillId="13" borderId="72" xfId="0" applyNumberFormat="1" applyFont="1" applyFill="1" applyBorder="1" applyAlignment="1">
      <alignment horizontal="center" vertical="center" wrapText="1"/>
    </xf>
    <xf numFmtId="165" fontId="23" fillId="0" borderId="72" xfId="0" applyNumberFormat="1" applyFont="1" applyBorder="1" applyAlignment="1">
      <alignment horizontal="center" vertical="center" wrapText="1"/>
    </xf>
    <xf numFmtId="0" fontId="13" fillId="0" borderId="6" xfId="0" applyFont="1" applyBorder="1"/>
    <xf numFmtId="0" fontId="13" fillId="0" borderId="0" xfId="0" applyFont="1"/>
    <xf numFmtId="165" fontId="23" fillId="13" borderId="34" xfId="0" applyNumberFormat="1" applyFont="1" applyFill="1" applyBorder="1" applyAlignment="1">
      <alignment horizontal="center" vertical="center" wrapText="1"/>
    </xf>
    <xf numFmtId="165" fontId="23" fillId="13" borderId="35" xfId="0" applyNumberFormat="1" applyFont="1" applyFill="1" applyBorder="1" applyAlignment="1">
      <alignment horizontal="center" vertical="center" wrapText="1"/>
    </xf>
    <xf numFmtId="0" fontId="21" fillId="11" borderId="25" xfId="18" applyFont="1" applyFill="1" applyBorder="1" applyAlignment="1">
      <alignment horizontal="center" vertical="center" wrapText="1"/>
    </xf>
    <xf numFmtId="0" fontId="24" fillId="0" borderId="25" xfId="18" applyFont="1" applyBorder="1" applyAlignment="1">
      <alignment horizontal="center" vertical="center" wrapText="1"/>
    </xf>
    <xf numFmtId="165" fontId="23" fillId="13" borderId="36" xfId="0" applyNumberFormat="1" applyFont="1" applyFill="1" applyBorder="1" applyAlignment="1">
      <alignment horizontal="center" vertical="center" wrapText="1"/>
    </xf>
    <xf numFmtId="165" fontId="23" fillId="13" borderId="37" xfId="0" applyNumberFormat="1" applyFont="1" applyFill="1" applyBorder="1" applyAlignment="1">
      <alignment horizontal="center" vertical="center" wrapText="1"/>
    </xf>
    <xf numFmtId="0" fontId="7" fillId="14" borderId="15" xfId="18" applyFont="1" applyFill="1" applyBorder="1" applyAlignment="1">
      <alignment horizontal="left" vertical="top" wrapText="1"/>
    </xf>
    <xf numFmtId="0" fontId="7" fillId="0" borderId="5" xfId="0" applyFont="1" applyBorder="1" applyAlignment="1" applyProtection="1">
      <alignment horizontal="center" vertical="center"/>
      <protection locked="0"/>
    </xf>
    <xf numFmtId="0" fontId="7" fillId="0" borderId="71" xfId="0" applyFont="1" applyBorder="1" applyAlignment="1" applyProtection="1">
      <alignment horizontal="center" vertical="center" wrapText="1"/>
      <protection locked="0"/>
    </xf>
    <xf numFmtId="0" fontId="7" fillId="14" borderId="15" xfId="0" applyFont="1" applyFill="1" applyBorder="1" applyAlignment="1">
      <alignment horizontal="left" vertical="top" wrapText="1"/>
    </xf>
    <xf numFmtId="0" fontId="33" fillId="0" borderId="31" xfId="0" applyFont="1" applyBorder="1" applyAlignment="1" applyProtection="1">
      <alignment horizontal="center" vertical="center" wrapText="1"/>
      <protection locked="0"/>
    </xf>
    <xf numFmtId="0" fontId="32" fillId="0" borderId="31" xfId="0" applyFont="1" applyBorder="1" applyAlignment="1" applyProtection="1">
      <alignment horizontal="center" vertical="center" wrapText="1"/>
      <protection locked="0"/>
    </xf>
    <xf numFmtId="0" fontId="22" fillId="0" borderId="17" xfId="0" applyFont="1" applyBorder="1" applyAlignment="1" applyProtection="1">
      <alignment horizontal="left" vertical="top" wrapText="1"/>
      <protection locked="0"/>
    </xf>
    <xf numFmtId="0" fontId="36" fillId="0" borderId="26" xfId="0" applyFont="1" applyBorder="1" applyAlignment="1" applyProtection="1">
      <alignment vertical="center"/>
      <protection locked="0"/>
    </xf>
    <xf numFmtId="0" fontId="36" fillId="0" borderId="27" xfId="0" applyFont="1" applyBorder="1" applyAlignment="1" applyProtection="1">
      <alignment vertical="center"/>
      <protection locked="0"/>
    </xf>
    <xf numFmtId="0" fontId="44" fillId="0" borderId="27" xfId="0" applyFont="1" applyBorder="1" applyAlignment="1" applyProtection="1">
      <alignment vertical="center" wrapText="1"/>
      <protection locked="0"/>
    </xf>
    <xf numFmtId="14" fontId="22" fillId="0" borderId="16" xfId="0" applyNumberFormat="1" applyFont="1" applyBorder="1" applyAlignment="1" applyProtection="1">
      <alignment vertical="center" wrapText="1"/>
      <protection locked="0"/>
    </xf>
    <xf numFmtId="0" fontId="12" fillId="10" borderId="32" xfId="0" applyFont="1" applyFill="1" applyBorder="1" applyAlignment="1">
      <alignment horizontal="center" vertical="top" wrapText="1"/>
    </xf>
    <xf numFmtId="0" fontId="12" fillId="10" borderId="33" xfId="0" applyFont="1" applyFill="1" applyBorder="1" applyAlignment="1">
      <alignment horizontal="center" vertical="top" wrapText="1"/>
    </xf>
    <xf numFmtId="0" fontId="12" fillId="10" borderId="27" xfId="0" applyFont="1" applyFill="1" applyBorder="1" applyAlignment="1">
      <alignment horizontal="center" vertical="top" wrapText="1"/>
    </xf>
    <xf numFmtId="0" fontId="7" fillId="11" borderId="6" xfId="0" applyFont="1" applyFill="1" applyBorder="1" applyAlignment="1" applyProtection="1">
      <alignment horizontal="center" vertical="center" wrapText="1"/>
      <protection locked="0"/>
    </xf>
    <xf numFmtId="0" fontId="19" fillId="0" borderId="6" xfId="0" applyFont="1" applyBorder="1" applyAlignment="1" applyProtection="1">
      <alignment vertical="center"/>
      <protection locked="0"/>
    </xf>
    <xf numFmtId="0" fontId="9" fillId="11" borderId="6" xfId="0" applyFont="1" applyFill="1" applyBorder="1" applyAlignment="1" applyProtection="1">
      <alignment horizontal="center" vertical="center" wrapText="1"/>
      <protection locked="0"/>
    </xf>
    <xf numFmtId="0" fontId="19" fillId="0" borderId="6" xfId="0" applyFont="1" applyBorder="1" applyAlignment="1" applyProtection="1">
      <alignment horizontal="center" vertical="center"/>
      <protection locked="0"/>
    </xf>
    <xf numFmtId="0" fontId="7" fillId="11" borderId="16" xfId="0" applyFont="1" applyFill="1" applyBorder="1" applyAlignment="1">
      <alignment horizontal="center" vertical="center" wrapText="1"/>
    </xf>
    <xf numFmtId="0" fontId="19" fillId="0" borderId="16" xfId="0" applyFont="1" applyBorder="1" applyAlignment="1">
      <alignment vertical="center"/>
    </xf>
    <xf numFmtId="0" fontId="7" fillId="11" borderId="12" xfId="0" applyFont="1" applyFill="1" applyBorder="1" applyAlignment="1">
      <alignment horizontal="center" vertical="center" wrapText="1"/>
    </xf>
    <xf numFmtId="0" fontId="19" fillId="0" borderId="12" xfId="0" applyFont="1" applyBorder="1" applyAlignment="1">
      <alignment vertical="center"/>
    </xf>
    <xf numFmtId="0" fontId="7" fillId="11" borderId="12" xfId="0" applyFont="1" applyFill="1" applyBorder="1" applyAlignment="1" applyProtection="1">
      <alignment horizontal="center" vertical="center" wrapText="1"/>
      <protection locked="0"/>
    </xf>
    <xf numFmtId="0" fontId="19" fillId="0" borderId="12" xfId="0" applyFont="1" applyBorder="1" applyAlignment="1" applyProtection="1">
      <alignment vertical="center"/>
      <protection locked="0"/>
    </xf>
    <xf numFmtId="0" fontId="9" fillId="8" borderId="26" xfId="0" applyFont="1" applyFill="1" applyBorder="1" applyAlignment="1">
      <alignment horizontal="center" vertical="top" wrapText="1"/>
    </xf>
    <xf numFmtId="0" fontId="19" fillId="0" borderId="26" xfId="0" applyFont="1" applyBorder="1" applyAlignment="1">
      <alignment horizontal="center" vertical="top"/>
    </xf>
    <xf numFmtId="0" fontId="9" fillId="9" borderId="26" xfId="0" applyFont="1" applyFill="1" applyBorder="1" applyAlignment="1">
      <alignment horizontal="center" vertical="top" wrapText="1"/>
    </xf>
    <xf numFmtId="0" fontId="7" fillId="2" borderId="34" xfId="0" applyFont="1" applyFill="1" applyBorder="1" applyAlignment="1">
      <alignment horizontal="center" vertical="top" wrapText="1"/>
    </xf>
    <xf numFmtId="0" fontId="19" fillId="0" borderId="62" xfId="0" applyFont="1" applyBorder="1" applyAlignment="1">
      <alignment horizontal="center" vertical="top"/>
    </xf>
    <xf numFmtId="0" fontId="11" fillId="4" borderId="61" xfId="0" applyFont="1" applyFill="1" applyBorder="1" applyAlignment="1">
      <alignment horizontal="center" vertical="top" wrapText="1"/>
    </xf>
    <xf numFmtId="0" fontId="19" fillId="0" borderId="28" xfId="0" applyFont="1" applyBorder="1" applyAlignment="1">
      <alignment horizontal="center" vertical="top"/>
    </xf>
    <xf numFmtId="0" fontId="9" fillId="5" borderId="26" xfId="0" applyFont="1" applyFill="1" applyBorder="1" applyAlignment="1">
      <alignment horizontal="center" vertical="top" wrapText="1"/>
    </xf>
    <xf numFmtId="0" fontId="9" fillId="6" borderId="26" xfId="0" applyFont="1" applyFill="1" applyBorder="1" applyAlignment="1">
      <alignment horizontal="center" vertical="top" wrapText="1"/>
    </xf>
    <xf numFmtId="0" fontId="9" fillId="8" borderId="27" xfId="0" applyFont="1" applyFill="1" applyBorder="1" applyAlignment="1">
      <alignment horizontal="center" vertical="top" wrapText="1"/>
    </xf>
    <xf numFmtId="0" fontId="7" fillId="3" borderId="62" xfId="0" applyFont="1" applyFill="1" applyBorder="1" applyAlignment="1">
      <alignment horizontal="center" vertical="top" wrapText="1"/>
    </xf>
    <xf numFmtId="0" fontId="7" fillId="3" borderId="35" xfId="0" applyFont="1" applyFill="1" applyBorder="1" applyAlignment="1">
      <alignment horizontal="center" vertical="top" wrapText="1"/>
    </xf>
    <xf numFmtId="0" fontId="11" fillId="7" borderId="26" xfId="0" applyFont="1" applyFill="1" applyBorder="1" applyAlignment="1">
      <alignment horizontal="center" vertical="top" wrapText="1"/>
    </xf>
    <xf numFmtId="0" fontId="11" fillId="7" borderId="28" xfId="0" applyFont="1" applyFill="1" applyBorder="1" applyAlignment="1">
      <alignment horizontal="center" vertical="top" wrapText="1"/>
    </xf>
    <xf numFmtId="0" fontId="11" fillId="7" borderId="63" xfId="0" applyFont="1" applyFill="1" applyBorder="1" applyAlignment="1">
      <alignment horizontal="center" vertical="top" wrapText="1"/>
    </xf>
    <xf numFmtId="0" fontId="9" fillId="9" borderId="32" xfId="0" applyFont="1" applyFill="1" applyBorder="1" applyAlignment="1">
      <alignment horizontal="center" vertical="top" wrapText="1"/>
    </xf>
    <xf numFmtId="0" fontId="9" fillId="9" borderId="33" xfId="0" applyFont="1" applyFill="1" applyBorder="1" applyAlignment="1">
      <alignment horizontal="center" vertical="top" wrapText="1"/>
    </xf>
    <xf numFmtId="0" fontId="9" fillId="9" borderId="27" xfId="0" applyFont="1" applyFill="1" applyBorder="1" applyAlignment="1">
      <alignment horizontal="center" vertical="top" wrapText="1"/>
    </xf>
    <xf numFmtId="0" fontId="9" fillId="23" borderId="26" xfId="0" applyFont="1" applyFill="1" applyBorder="1" applyAlignment="1">
      <alignment horizontal="center" vertical="top" wrapText="1"/>
    </xf>
    <xf numFmtId="0" fontId="19" fillId="20" borderId="26" xfId="0" applyFont="1" applyFill="1" applyBorder="1" applyAlignment="1">
      <alignment horizontal="center" vertical="top"/>
    </xf>
    <xf numFmtId="0" fontId="19" fillId="20" borderId="32" xfId="0" applyFont="1" applyFill="1" applyBorder="1" applyAlignment="1">
      <alignment horizontal="center" vertical="top"/>
    </xf>
    <xf numFmtId="0" fontId="9" fillId="12" borderId="27" xfId="0" applyFont="1" applyFill="1" applyBorder="1" applyAlignment="1">
      <alignment horizontal="center" vertical="top" wrapText="1"/>
    </xf>
    <xf numFmtId="0" fontId="19" fillId="0" borderId="32" xfId="0" applyFont="1" applyBorder="1" applyAlignment="1">
      <alignment horizontal="center" vertical="top"/>
    </xf>
    <xf numFmtId="0" fontId="9" fillId="22" borderId="26" xfId="0" applyFont="1" applyFill="1" applyBorder="1" applyAlignment="1">
      <alignment horizontal="center" vertical="top" wrapText="1"/>
    </xf>
    <xf numFmtId="0" fontId="9" fillId="10" borderId="26" xfId="0" applyFont="1" applyFill="1" applyBorder="1" applyAlignment="1">
      <alignment horizontal="center" vertical="top" wrapText="1"/>
    </xf>
    <xf numFmtId="0" fontId="14" fillId="3" borderId="5" xfId="0" applyFont="1" applyFill="1" applyBorder="1" applyAlignment="1">
      <alignment horizontal="center" vertical="center" wrapText="1"/>
    </xf>
    <xf numFmtId="0" fontId="15" fillId="13" borderId="4" xfId="0" applyFont="1" applyFill="1" applyBorder="1" applyAlignment="1">
      <alignment horizontal="center" vertical="center" wrapText="1"/>
    </xf>
    <xf numFmtId="0" fontId="16" fillId="5" borderId="5" xfId="0" applyFont="1" applyFill="1" applyBorder="1" applyAlignment="1">
      <alignment horizontal="center" vertical="center" wrapText="1"/>
    </xf>
    <xf numFmtId="165" fontId="15" fillId="7" borderId="4" xfId="0" applyNumberFormat="1" applyFont="1" applyFill="1" applyBorder="1" applyAlignment="1">
      <alignment horizontal="center" vertical="center" wrapText="1"/>
    </xf>
    <xf numFmtId="10" fontId="15" fillId="7" borderId="4" xfId="0" applyNumberFormat="1" applyFont="1" applyFill="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left" vertical="center" wrapText="1"/>
    </xf>
    <xf numFmtId="0" fontId="14" fillId="2" borderId="18"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16" fillId="8" borderId="21" xfId="0" applyFont="1" applyFill="1" applyBorder="1" applyAlignment="1">
      <alignment horizontal="center" vertical="center" wrapText="1"/>
    </xf>
    <xf numFmtId="165" fontId="16" fillId="15" borderId="5" xfId="0" applyNumberFormat="1" applyFont="1" applyFill="1" applyBorder="1" applyAlignment="1">
      <alignment horizontal="center" vertical="center" wrapText="1"/>
    </xf>
    <xf numFmtId="165" fontId="16" fillId="15" borderId="24" xfId="0" applyNumberFormat="1" applyFont="1" applyFill="1" applyBorder="1" applyAlignment="1">
      <alignment horizontal="center" vertical="center" wrapText="1"/>
    </xf>
    <xf numFmtId="165" fontId="26" fillId="15" borderId="5" xfId="0" applyNumberFormat="1" applyFont="1" applyFill="1" applyBorder="1" applyAlignment="1">
      <alignment horizontal="center" vertical="center" wrapText="1"/>
    </xf>
    <xf numFmtId="10" fontId="11" fillId="7" borderId="54" xfId="0" applyNumberFormat="1" applyFont="1" applyFill="1" applyBorder="1" applyAlignment="1">
      <alignment horizontal="center" vertical="center" wrapText="1"/>
    </xf>
    <xf numFmtId="0" fontId="9" fillId="5" borderId="53" xfId="0" applyFont="1" applyFill="1" applyBorder="1" applyAlignment="1">
      <alignment horizontal="center" vertical="center" wrapText="1"/>
    </xf>
    <xf numFmtId="165" fontId="11" fillId="7" borderId="4" xfId="0" applyNumberFormat="1" applyFont="1" applyFill="1" applyBorder="1" applyAlignment="1">
      <alignment horizontal="center" vertical="center" wrapText="1"/>
    </xf>
    <xf numFmtId="165" fontId="26" fillId="15" borderId="12" xfId="0" applyNumberFormat="1"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14" xfId="0" applyFont="1" applyFill="1" applyBorder="1" applyAlignment="1">
      <alignment horizontal="center" vertical="center" wrapText="1"/>
    </xf>
    <xf numFmtId="0" fontId="25" fillId="17" borderId="43" xfId="2" applyFont="1" applyFill="1" applyBorder="1" applyAlignment="1">
      <alignment horizontal="center" vertical="center" wrapText="1"/>
    </xf>
    <xf numFmtId="0" fontId="25" fillId="17" borderId="45" xfId="2" applyFont="1" applyFill="1" applyBorder="1" applyAlignment="1">
      <alignment horizontal="center" vertical="center" wrapText="1"/>
    </xf>
    <xf numFmtId="0" fontId="25" fillId="17" borderId="46" xfId="2" applyFont="1" applyFill="1" applyBorder="1" applyAlignment="1">
      <alignment horizontal="center" vertical="center" wrapText="1"/>
    </xf>
    <xf numFmtId="0" fontId="7" fillId="3" borderId="50" xfId="0" applyFont="1" applyFill="1" applyBorder="1" applyAlignment="1">
      <alignment horizontal="center" vertical="center" wrapText="1"/>
    </xf>
    <xf numFmtId="0" fontId="11" fillId="13" borderId="42" xfId="0" applyFont="1" applyFill="1" applyBorder="1" applyAlignment="1">
      <alignment horizontal="center" vertical="center" wrapText="1"/>
    </xf>
    <xf numFmtId="0" fontId="11" fillId="13" borderId="47" xfId="0" applyFont="1" applyFill="1" applyBorder="1" applyAlignment="1">
      <alignment horizontal="center" vertical="center" wrapText="1"/>
    </xf>
    <xf numFmtId="0" fontId="27" fillId="0" borderId="0" xfId="0" applyFont="1" applyAlignment="1">
      <alignment horizontal="center" vertical="center" wrapText="1"/>
    </xf>
    <xf numFmtId="0" fontId="12" fillId="0" borderId="0" xfId="0" applyFont="1" applyAlignment="1" applyProtection="1">
      <alignment horizontal="left" vertical="center" wrapText="1"/>
      <protection locked="0"/>
    </xf>
    <xf numFmtId="0" fontId="7" fillId="2" borderId="5" xfId="0" applyFont="1" applyFill="1" applyBorder="1" applyAlignment="1">
      <alignment horizontal="center" vertical="center" wrapText="1"/>
    </xf>
    <xf numFmtId="0" fontId="0" fillId="0" borderId="0" xfId="0" applyAlignment="1"/>
    <xf numFmtId="0" fontId="8" fillId="0" borderId="19" xfId="0" applyFont="1" applyBorder="1" applyAlignment="1"/>
    <xf numFmtId="0" fontId="8" fillId="0" borderId="12" xfId="0" applyFont="1" applyBorder="1" applyAlignment="1"/>
    <xf numFmtId="0" fontId="8" fillId="0" borderId="3" xfId="0" applyFont="1" applyBorder="1" applyAlignment="1"/>
    <xf numFmtId="0" fontId="8" fillId="0" borderId="9" xfId="0" applyFont="1" applyBorder="1" applyAlignment="1"/>
    <xf numFmtId="0" fontId="8" fillId="0" borderId="22" xfId="0" applyFont="1" applyBorder="1" applyAlignment="1"/>
    <xf numFmtId="0" fontId="8" fillId="0" borderId="23" xfId="0" applyFont="1" applyBorder="1" applyAlignment="1"/>
    <xf numFmtId="0" fontId="8" fillId="0" borderId="2" xfId="0" applyFont="1" applyBorder="1" applyAlignment="1"/>
    <xf numFmtId="0" fontId="8" fillId="0" borderId="7" xfId="0" applyFont="1" applyBorder="1" applyAlignment="1"/>
    <xf numFmtId="0" fontId="28" fillId="0" borderId="0" xfId="0" applyFont="1" applyAlignment="1"/>
    <xf numFmtId="0" fontId="7" fillId="0" borderId="0" xfId="0" applyFont="1" applyAlignment="1" applyProtection="1">
      <protection locked="0"/>
    </xf>
    <xf numFmtId="0" fontId="19" fillId="0" borderId="12" xfId="0" applyFont="1" applyBorder="1" applyAlignment="1"/>
    <xf numFmtId="0" fontId="19" fillId="0" borderId="51" xfId="0" applyFont="1" applyBorder="1" applyAlignment="1"/>
    <xf numFmtId="0" fontId="19" fillId="0" borderId="52" xfId="0" applyFont="1" applyBorder="1" applyAlignment="1"/>
    <xf numFmtId="0" fontId="19" fillId="0" borderId="3" xfId="0" applyFont="1" applyBorder="1" applyAlignment="1"/>
    <xf numFmtId="0" fontId="19" fillId="0" borderId="44" xfId="0" applyFont="1" applyBorder="1" applyAlignment="1"/>
    <xf numFmtId="0" fontId="19" fillId="0" borderId="48" xfId="0" applyFont="1" applyBorder="1" applyAlignment="1"/>
    <xf numFmtId="0" fontId="19" fillId="0" borderId="2" xfId="0" applyFont="1" applyBorder="1" applyAlignment="1"/>
    <xf numFmtId="0" fontId="19" fillId="0" borderId="15" xfId="0" applyFont="1" applyBorder="1" applyAlignment="1"/>
    <xf numFmtId="0" fontId="19" fillId="0" borderId="56" xfId="0" applyFont="1" applyBorder="1" applyAlignment="1"/>
    <xf numFmtId="0" fontId="19" fillId="0" borderId="40" xfId="0" applyFont="1" applyBorder="1" applyAlignment="1"/>
    <xf numFmtId="0" fontId="30" fillId="0" borderId="12" xfId="0" applyFont="1" applyBorder="1" applyAlignment="1"/>
  </cellXfs>
  <cellStyles count="19">
    <cellStyle name="Normal" xfId="0" builtinId="0"/>
    <cellStyle name="Normal 2" xfId="1" xr:uid="{00000000-0005-0000-0000-000001000000}"/>
    <cellStyle name="Normal 2 2" xfId="2" xr:uid="{00000000-0005-0000-0000-000002000000}"/>
    <cellStyle name="Normal 2 2 2" xfId="5" xr:uid="{00000000-0005-0000-0000-000003000000}"/>
    <cellStyle name="Normal 2 2 2 2" xfId="8" xr:uid="{00000000-0005-0000-0000-000004000000}"/>
    <cellStyle name="Normal 2 2 2 2 2" xfId="11" xr:uid="{00000000-0005-0000-0000-000005000000}"/>
    <cellStyle name="Normal 2 2 2 3" xfId="18" xr:uid="{00000000-0005-0000-0000-000006000000}"/>
    <cellStyle name="Normal 2 2 3" xfId="7" xr:uid="{00000000-0005-0000-0000-000007000000}"/>
    <cellStyle name="Normal 2 2 3 2" xfId="10" xr:uid="{00000000-0005-0000-0000-000008000000}"/>
    <cellStyle name="Normal 2 2 4" xfId="15" xr:uid="{00000000-0005-0000-0000-000009000000}"/>
    <cellStyle name="Normal 2 3" xfId="14" xr:uid="{00000000-0005-0000-0000-00000A000000}"/>
    <cellStyle name="Normal 3" xfId="3" xr:uid="{00000000-0005-0000-0000-00000B000000}"/>
    <cellStyle name="Normal 3 2" xfId="4" xr:uid="{00000000-0005-0000-0000-00000C000000}"/>
    <cellStyle name="Normal 3 2 2" xfId="17" xr:uid="{00000000-0005-0000-0000-00000D000000}"/>
    <cellStyle name="Normal 3 3" xfId="16" xr:uid="{00000000-0005-0000-0000-00000E000000}"/>
    <cellStyle name="Normal 4" xfId="6" xr:uid="{00000000-0005-0000-0000-00000F000000}"/>
    <cellStyle name="Normal 4 2" xfId="9" xr:uid="{00000000-0005-0000-0000-000010000000}"/>
    <cellStyle name="Normal 5" xfId="12" xr:uid="{00000000-0005-0000-0000-000011000000}"/>
    <cellStyle name="Normal 6" xfId="13" xr:uid="{00000000-0005-0000-0000-000012000000}"/>
  </cellStyles>
  <dxfs count="41">
    <dxf>
      <fill>
        <patternFill>
          <bgColor theme="7" tint="0.39994506668294322"/>
        </patternFill>
      </fill>
    </dxf>
    <dxf>
      <font>
        <color rgb="FFFF0000"/>
      </font>
      <fill>
        <patternFill>
          <bgColor rgb="FFFFC7CE"/>
        </patternFill>
      </fill>
    </dxf>
    <dxf>
      <font>
        <color theme="0"/>
      </font>
      <fill>
        <patternFill>
          <bgColor rgb="FF002060"/>
        </patternFill>
      </fill>
    </dxf>
    <dxf>
      <font>
        <color rgb="FFFF0000"/>
      </font>
      <fill>
        <patternFill>
          <bgColor rgb="FFFFC7CE"/>
        </patternFill>
      </fill>
    </dxf>
    <dxf>
      <font>
        <color theme="0"/>
      </font>
      <fill>
        <patternFill>
          <bgColor rgb="FF00206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7CE"/>
        </patternFill>
      </fill>
    </dxf>
    <dxf>
      <fill>
        <patternFill>
          <bgColor theme="0" tint="-0.34998626667073579"/>
        </patternFill>
      </fill>
    </dxf>
    <dxf>
      <fill>
        <patternFill>
          <bgColor theme="0" tint="-0.34998626667073579"/>
        </patternFill>
      </fill>
    </dxf>
    <dxf>
      <fill>
        <patternFill>
          <bgColor rgb="FFFFC7CE"/>
        </patternFill>
      </fill>
    </dxf>
    <dxf>
      <font>
        <color rgb="FF9C0006"/>
      </font>
      <fill>
        <patternFill>
          <bgColor rgb="FFFFC7CE"/>
        </patternFill>
      </fill>
    </dxf>
    <dxf>
      <fill>
        <patternFill>
          <bgColor theme="0" tint="-0.34998626667073579"/>
        </patternFill>
      </fill>
    </dxf>
    <dxf>
      <font>
        <color rgb="FF9C0006"/>
      </font>
      <fill>
        <patternFill>
          <bgColor rgb="FFFFC7CE"/>
        </patternFill>
      </fill>
    </dxf>
    <dxf>
      <fill>
        <patternFill>
          <bgColor theme="0" tint="-0.34998626667073579"/>
        </patternFill>
      </fill>
    </dxf>
    <dxf>
      <fill>
        <patternFill>
          <bgColor theme="0" tint="-0.34998626667073579"/>
        </patternFill>
      </fill>
    </dxf>
    <dxf>
      <fill>
        <patternFill>
          <bgColor rgb="FFFFC7CE"/>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4" tint="-0.499984740745262"/>
      </font>
      <fill>
        <patternFill>
          <bgColor theme="4" tint="0.79998168889431442"/>
        </patternFill>
      </fill>
    </dxf>
    <dxf>
      <fill>
        <patternFill>
          <bgColor theme="0" tint="-0.34998626667073579"/>
        </patternFill>
      </fill>
    </dxf>
    <dxf>
      <fill>
        <patternFill patternType="solid">
          <fgColor rgb="FFFF5D5D"/>
          <bgColor rgb="FFFF5D5D"/>
        </patternFill>
      </fill>
    </dxf>
    <dxf>
      <fill>
        <patternFill patternType="solid">
          <fgColor rgb="FFFFFF00"/>
          <bgColor rgb="FFFFFF00"/>
        </patternFill>
      </fill>
    </dxf>
    <dxf>
      <fill>
        <patternFill patternType="solid">
          <fgColor rgb="FF92D050"/>
          <bgColor rgb="FF92D050"/>
        </patternFill>
      </fill>
    </dxf>
    <dxf>
      <fill>
        <patternFill>
          <bgColor theme="0" tint="-0.34998626667073579"/>
        </patternFill>
      </fill>
    </dxf>
    <dxf>
      <fill>
        <patternFill>
          <bgColor rgb="FFFFC7CE"/>
        </patternFill>
      </fill>
    </dxf>
    <dxf>
      <fill>
        <patternFill patternType="solid">
          <fgColor rgb="FFFF0000"/>
          <bgColor rgb="FFFF4343"/>
        </patternFill>
      </fill>
    </dxf>
    <dxf>
      <fill>
        <patternFill patternType="solid">
          <fgColor rgb="FF92D050"/>
          <bgColor rgb="FF92D050"/>
        </patternFill>
      </fill>
    </dxf>
    <dxf>
      <fill>
        <patternFill>
          <bgColor theme="0" tint="-0.34998626667073579"/>
        </patternFill>
      </fill>
    </dxf>
  </dxfs>
  <tableStyles count="0" defaultTableStyle="TableStyleMedium2" defaultPivotStyle="PivotStyleLight16"/>
  <colors>
    <mruColors>
      <color rgb="FFFFC7CE"/>
      <color rgb="FFFFC4E0"/>
      <color rgb="FFFDC7D4"/>
      <color rgb="FFFF4343"/>
      <color rgb="FFD9E2F3"/>
      <color rgb="FFE6F159"/>
      <color rgb="FF92D050"/>
      <color rgb="FF46BDC6"/>
      <color rgb="FFFFC599"/>
      <color rgb="FF9CC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ocumenttasks/documenttask1.xml><?xml version="1.0" encoding="utf-8"?>
<Tasks xmlns="http://schemas.microsoft.com/office/tasks/2019/documenttasks">
  <Task id="{7E565211-0492-4486-BBC4-DB954793ACC4}">
    <Anchor>
      <Comment id="{1EE490D9-B8E8-42F3-A830-C3FF4EBE7380}"/>
    </Anchor>
    <History>
      <Event time="2025-12-19T11:56:11.28" id="{73EBE11F-6F95-4E5B-877B-B268B14C1C20}">
        <Attribution userId="S::apgomez@saludcapital.gov.co::ec048b2d-4c68-43d8-8227-3003a2a57e47" userName="Andrea del Pilar, Gomez Diaz" userProvider="AD"/>
        <Anchor>
          <Comment id="{1EE490D9-B8E8-42F3-A830-C3FF4EBE7380}"/>
        </Anchor>
        <Create/>
      </Event>
      <Event time="2025-12-19T11:56:11.28" id="{0F480B26-D99B-4331-BCA8-37F916761606}">
        <Attribution userId="S::apgomez@saludcapital.gov.co::ec048b2d-4c68-43d8-8227-3003a2a57e47" userName="Andrea del Pilar, Gomez Diaz" userProvider="AD"/>
        <Anchor>
          <Comment id="{1EE490D9-B8E8-42F3-A830-C3FF4EBE7380}"/>
        </Anchor>
        <Assign userId="S::MvCarrillo@saludcapital.gov.co::bfdad3bb-9f7d-44ca-af7e-82252d68b364" userName="Maria Victoria, Carrillo Araujo" userProvider="AD"/>
      </Event>
      <Event time="2025-12-19T11:56:11.28" id="{AF6386B8-3F62-495F-BADA-C646D2E3CA2A}">
        <Attribution userId="S::apgomez@saludcapital.gov.co::ec048b2d-4c68-43d8-8227-3003a2a57e47" userName="Andrea del Pilar, Gomez Diaz" userProvider="AD"/>
        <Anchor>
          <Comment id="{1EE490D9-B8E8-42F3-A830-C3FF4EBE7380}"/>
        </Anchor>
        <SetTitle title="Estimada @Maria Victoria, Carrillo Araujo por favor revisar y generar concepto técnico"/>
      </Event>
    </History>
  </Task>
  <Task id="{9243691C-238C-4692-A2F0-A3500C38C510}">
    <Anchor>
      <Comment id="{29507019-33A7-48DF-A88B-F15F5FA88224}"/>
    </Anchor>
    <History>
      <Event time="2025-12-26T12:11:29.92" id="{E349336C-C3FA-423F-9961-A9F3D9FEC133}">
        <Attribution userId="S::JC1Rojas@saludcapital.gov.co::b5c0b322-03ec-49dd-8624-c3b0420ab6f9" userName="Juan Carlos, Rojas Hurtado" userProvider="AD"/>
        <Anchor>
          <Comment id="{29507019-33A7-48DF-A88B-F15F5FA88224}"/>
        </Anchor>
        <Create/>
      </Event>
      <Event time="2025-12-26T12:11:29.92" id="{5986371E-8ADF-4131-A75E-F4FB1BEBE3E7}">
        <Attribution userId="S::JC1Rojas@saludcapital.gov.co::b5c0b322-03ec-49dd-8624-c3b0420ab6f9" userName="Juan Carlos, Rojas Hurtado" userProvider="AD"/>
        <Anchor>
          <Comment id="{29507019-33A7-48DF-A88B-F15F5FA88224}"/>
        </Anchor>
        <Assign userId="S::JAEscobar@saludcapital.gov.co::0baf8120-e6ed-4ebe-80ff-004153978be5" userName="Johana Andrea, Escobar Gaviria" userProvider="AD"/>
      </Event>
      <Event time="2025-12-26T12:11:29.92" id="{CAA708D4-AC5A-4269-A77B-DB60F398A50E}">
        <Attribution userId="S::JC1Rojas@saludcapital.gov.co::b5c0b322-03ec-49dd-8624-c3b0420ab6f9" userName="Juan Carlos, Rojas Hurtado" userProvider="AD"/>
        <Anchor>
          <Comment id="{29507019-33A7-48DF-A88B-F15F5FA88224}"/>
        </Anchor>
        <SetTitle title="Estimada @Johana Andrea, Escobar Gaviria por favor revisar y emitir concepto técnico. Gracias. "/>
      </Event>
    </History>
  </Task>
  <Task id="{CC341736-4752-4038-94D5-D896F513B53F}">
    <Anchor>
      <Comment id="{3149EB96-37BB-4741-B349-3A55AD827B24}"/>
    </Anchor>
    <History>
      <Event time="2025-12-19T11:53:25.16" id="{9951F08E-870A-4AAF-8D73-903FCCB7121E}">
        <Attribution userId="S::apgomez@saludcapital.gov.co::ec048b2d-4c68-43d8-8227-3003a2a57e47" userName="Andrea del Pilar, Gomez Diaz" userProvider="AD"/>
        <Anchor>
          <Comment id="{3149EB96-37BB-4741-B349-3A55AD827B24}"/>
        </Anchor>
        <Create/>
      </Event>
      <Event time="2025-12-19T11:53:25.16" id="{A9789768-13CB-4866-890D-DB7244C47F6E}">
        <Attribution userId="S::apgomez@saludcapital.gov.co::ec048b2d-4c68-43d8-8227-3003a2a57e47" userName="Andrea del Pilar, Gomez Diaz" userProvider="AD"/>
        <Anchor>
          <Comment id="{3149EB96-37BB-4741-B349-3A55AD827B24}"/>
        </Anchor>
        <Assign userId="S::JMMunoz@saludcapital.gov.co::64c220a0-b603-4823-ba4a-dcbe807ff89d" userName="Johana Milena, Muñoz España" userProvider="AD"/>
      </Event>
      <Event time="2025-12-19T11:53:25.16" id="{0047ECEF-5F54-43C9-B6A5-B5B98B507240}">
        <Attribution userId="S::apgomez@saludcapital.gov.co::ec048b2d-4c68-43d8-8227-3003a2a57e47" userName="Andrea del Pilar, Gomez Diaz" userProvider="AD"/>
        <Anchor>
          <Comment id="{3149EB96-37BB-4741-B349-3A55AD827B24}"/>
        </Anchor>
        <SetTitle title="Estimada @Johana Milena, Muñoz España por favor revisar y generar concepto técnico"/>
      </Event>
    </History>
  </Task>
  <Task id="{631C333D-6EB8-4FD3-B863-E02E6BE39FD0}">
    <Anchor>
      <Comment id="{65B552BF-2A01-4940-BCAF-4F72CFCAEE36}"/>
    </Anchor>
    <History>
      <Event time="2025-12-26T12:19:59.72" id="{3AB9B526-1190-4A2A-A7F3-F7C67EB68B7B}">
        <Attribution userId="S::JC1Rojas@saludcapital.gov.co::b5c0b322-03ec-49dd-8624-c3b0420ab6f9" userName="Juan Carlos, Rojas Hurtado" userProvider="AD"/>
        <Anchor>
          <Comment id="{65B552BF-2A01-4940-BCAF-4F72CFCAEE36}"/>
        </Anchor>
        <Create/>
      </Event>
      <Event time="2025-12-26T12:19:59.72" id="{5BD102E4-915A-48B9-A3E9-F54ECAD1985F}">
        <Attribution userId="S::JC1Rojas@saludcapital.gov.co::b5c0b322-03ec-49dd-8624-c3b0420ab6f9" userName="Juan Carlos, Rojas Hurtado" userProvider="AD"/>
        <Anchor>
          <Comment id="{65B552BF-2A01-4940-BCAF-4F72CFCAEE36}"/>
        </Anchor>
        <Assign userId="S::JDGomez@saludcapital.gov.co::f1c74fcd-bf8e-43c2-ba4e-57fc771a1364" userName="Juan David, Gomez Guerrero" userProvider="AD"/>
      </Event>
      <Event time="2025-12-26T12:19:59.72" id="{7E26C6E8-8501-4435-9BFD-516559F9D110}">
        <Attribution userId="S::JC1Rojas@saludcapital.gov.co::b5c0b322-03ec-49dd-8624-c3b0420ab6f9" userName="Juan Carlos, Rojas Hurtado" userProvider="AD"/>
        <Anchor>
          <Comment id="{65B552BF-2A01-4940-BCAF-4F72CFCAEE36}"/>
        </Anchor>
        <SetTitle title="Estimado @Juan David, Gomez Guerrero por favor revisar y emitir concepto técnico. Gracias."/>
      </Event>
    </History>
  </Task>
  <Task id="{ADF82D62-DA42-4557-BEDA-DFC005F500C1}">
    <Anchor>
      <Comment id="{20A177BF-6950-4822-B931-D3722F0A1AB0}"/>
    </Anchor>
    <History>
      <Event time="2025-12-19T11:53:25.16" id="{9951F08E-870A-4AAF-8D73-903FCCB7121E}">
        <Attribution userId="S::apgomez@saludcapital.gov.co::ec048b2d-4c68-43d8-8227-3003a2a57e47" userName="Andrea del Pilar, Gomez Diaz" userProvider="AD"/>
        <Anchor>
          <Comment id="{20A177BF-6950-4822-B931-D3722F0A1AB0}"/>
        </Anchor>
        <Create/>
      </Event>
      <Event time="2025-12-19T11:53:25.16" id="{A9789768-13CB-4866-890D-DB7244C47F6E}">
        <Attribution userId="S::apgomez@saludcapital.gov.co::ec048b2d-4c68-43d8-8227-3003a2a57e47" userName="Andrea del Pilar, Gomez Diaz" userProvider="AD"/>
        <Anchor>
          <Comment id="{20A177BF-6950-4822-B931-D3722F0A1AB0}"/>
        </Anchor>
        <Assign userId="S::JMMunoz@saludcapital.gov.co::64c220a0-b603-4823-ba4a-dcbe807ff89d" userName="Johana Milena, Muñoz España" userProvider="AD"/>
      </Event>
      <Event time="2025-12-19T11:53:25.16" id="{0047ECEF-5F54-43C9-B6A5-B5B98B507240}">
        <Attribution userId="S::apgomez@saludcapital.gov.co::ec048b2d-4c68-43d8-8227-3003a2a57e47" userName="Andrea del Pilar, Gomez Diaz" userProvider="AD"/>
        <Anchor>
          <Comment id="{20A177BF-6950-4822-B931-D3722F0A1AB0}"/>
        </Anchor>
        <SetTitle title="Estimada @Johana Milena, Muñoz España por favor revisar y generar concepto técnico"/>
      </Event>
    </History>
  </Task>
  <Task id="{A1CFCB79-CA92-440C-9E9D-7440FC3D512B}">
    <Anchor>
      <Comment id="{110B2E35-79D1-4A62-986A-F3F01618A6A4}"/>
    </Anchor>
    <History>
      <Event time="2025-12-19T11:50:28.16" id="{A50B36FE-9821-4C33-8D2C-D83732BFE3AF}">
        <Attribution userId="S::apgomez@saludcapital.gov.co::ec048b2d-4c68-43d8-8227-3003a2a57e47" userName="Andrea del Pilar, Gomez Diaz" userProvider="AD"/>
        <Anchor>
          <Comment id="{110B2E35-79D1-4A62-986A-F3F01618A6A4}"/>
        </Anchor>
        <Create/>
      </Event>
      <Event time="2025-12-19T11:50:28.16" id="{CF6FDB25-7717-4290-897C-80FBA151C0BB}">
        <Attribution userId="S::apgomez@saludcapital.gov.co::ec048b2d-4c68-43d8-8227-3003a2a57e47" userName="Andrea del Pilar, Gomez Diaz" userProvider="AD"/>
        <Anchor>
          <Comment id="{110B2E35-79D1-4A62-986A-F3F01618A6A4}"/>
        </Anchor>
        <Assign userId="S::AMontel@saludcapital.gov.co::e7098908-c2b3-4495-8b95-550df021581a" userName="Astrid, Montel Guaracao" userProvider="AD"/>
      </Event>
      <Event time="2025-12-19T11:50:28.16" id="{1F64BBB0-549B-49E1-B524-16566F41D69A}">
        <Attribution userId="S::apgomez@saludcapital.gov.co::ec048b2d-4c68-43d8-8227-3003a2a57e47" userName="Andrea del Pilar, Gomez Diaz" userProvider="AD"/>
        <Anchor>
          <Comment id="{110B2E35-79D1-4A62-986A-F3F01618A6A4}"/>
        </Anchor>
        <SetTitle title="Estimada @Astrid, Montel Guaracao por favor revisar y generar concepto técnico"/>
      </Event>
    </History>
  </Task>
  <Task id="{3F88357B-9940-4722-8135-C17308A501B0}">
    <Anchor>
      <Comment id="{B743A35A-2FAE-401B-9266-05410604FB88}"/>
    </Anchor>
    <History>
      <Event time="2025-12-19T11:56:53.03" id="{93F852A0-F613-4A9C-98D9-AC65A2F66002}">
        <Attribution userId="S::apgomez@saludcapital.gov.co::ec048b2d-4c68-43d8-8227-3003a2a57e47" userName="Andrea del Pilar, Gomez Diaz" userProvider="AD"/>
        <Anchor>
          <Comment id="{B743A35A-2FAE-401B-9266-05410604FB88}"/>
        </Anchor>
        <Create/>
      </Event>
      <Event time="2025-12-19T11:56:53.03" id="{9981AE73-72AE-4152-BC44-941A217F6249}">
        <Attribution userId="S::apgomez@saludcapital.gov.co::ec048b2d-4c68-43d8-8227-3003a2a57e47" userName="Andrea del Pilar, Gomez Diaz" userProvider="AD"/>
        <Anchor>
          <Comment id="{B743A35A-2FAE-401B-9266-05410604FB88}"/>
        </Anchor>
        <Assign userId="S::JDGomez@saludcapital.gov.co::f1c74fcd-bf8e-43c2-ba4e-57fc771a1364" userName="Juan David, Gomez Guerrero" userProvider="AD"/>
      </Event>
      <Event time="2025-12-19T11:56:53.03" id="{8D6DE555-D3A2-4A27-8F2A-2B06396FDE27}">
        <Attribution userId="S::apgomez@saludcapital.gov.co::ec048b2d-4c68-43d8-8227-3003a2a57e47" userName="Andrea del Pilar, Gomez Diaz" userProvider="AD"/>
        <Anchor>
          <Comment id="{B743A35A-2FAE-401B-9266-05410604FB88}"/>
        </Anchor>
        <SetTitle title="Estimado @Juan David, Gomez Guerrero por favor revisar y generar concepto técnico"/>
      </Event>
    </History>
  </Task>
  <Task id="{DBED9FB8-1363-4577-BC63-E2A7E01478A7}">
    <Anchor>
      <Comment id="{28DDCF90-2791-4477-A006-506B6126C706}"/>
    </Anchor>
    <History>
      <Event time="2025-12-19T11:52:44.25" id="{6BE71671-3041-4785-849A-6E1E351B04E4}">
        <Attribution userId="S::apgomez@saludcapital.gov.co::ec048b2d-4c68-43d8-8227-3003a2a57e47" userName="Andrea del Pilar, Gomez Diaz" userProvider="AD"/>
        <Anchor>
          <Comment id="{28DDCF90-2791-4477-A006-506B6126C706}"/>
        </Anchor>
        <Create/>
      </Event>
      <Event time="2025-12-19T11:52:44.25" id="{E1359399-1AFE-4024-94DB-CFCE057E93AA}">
        <Attribution userId="S::apgomez@saludcapital.gov.co::ec048b2d-4c68-43d8-8227-3003a2a57e47" userName="Andrea del Pilar, Gomez Diaz" userProvider="AD"/>
        <Anchor>
          <Comment id="{28DDCF90-2791-4477-A006-506B6126C706}"/>
        </Anchor>
        <Assign userId="S::MHGarzon@saludcapital.gov.co::a4ff0079-3db5-4276-9e24-c11004ad1e6d" userName="Mauricio Hernando, Garzon Cortes" userProvider="AD"/>
      </Event>
      <Event time="2025-12-19T11:52:44.25" id="{52D28BB9-31CC-47E6-B2C7-E562C85C86B9}">
        <Attribution userId="S::apgomez@saludcapital.gov.co::ec048b2d-4c68-43d8-8227-3003a2a57e47" userName="Andrea del Pilar, Gomez Diaz" userProvider="AD"/>
        <Anchor>
          <Comment id="{28DDCF90-2791-4477-A006-506B6126C706}"/>
        </Anchor>
        <SetTitle title="Estimado @Mauricio Hernando, Garzon Cortes por favor revisar y generar concepto técnico"/>
      </Event>
    </History>
  </Task>
  <Task id="{CCDC96BF-C8FC-415D-ABD8-96794102FAB7}">
    <Anchor>
      <Comment id="{A5AD5847-6342-4060-B89F-6743E9DB8966}"/>
    </Anchor>
    <History>
      <Event time="2025-12-19T11:54:22.66" id="{CB3D097C-C991-4015-AE5F-862E808F9595}">
        <Attribution userId="S::apgomez@saludcapital.gov.co::ec048b2d-4c68-43d8-8227-3003a2a57e47" userName="Andrea del Pilar, Gomez Diaz" userProvider="AD"/>
        <Anchor>
          <Comment id="{A5AD5847-6342-4060-B89F-6743E9DB8966}"/>
        </Anchor>
        <Create/>
      </Event>
      <Event time="2025-12-19T11:54:22.66" id="{2D6E1971-6597-4FB2-9ACF-DB913E008C60}">
        <Attribution userId="S::apgomez@saludcapital.gov.co::ec048b2d-4c68-43d8-8227-3003a2a57e47" userName="Andrea del Pilar, Gomez Diaz" userProvider="AD"/>
        <Anchor>
          <Comment id="{A5AD5847-6342-4060-B89F-6743E9DB8966}"/>
        </Anchor>
        <Assign userId="S::M1Romero@saludcapital.gov.co::5d9acc4d-00df-4ad1-9203-358f19a4c0fc" userName="Maribel, Romero Cubillos" userProvider="AD"/>
      </Event>
      <Event time="2025-12-19T11:54:22.66" id="{9E73217E-5F48-4CC5-9502-68E8FD49C4B4}">
        <Attribution userId="S::apgomez@saludcapital.gov.co::ec048b2d-4c68-43d8-8227-3003a2a57e47" userName="Andrea del Pilar, Gomez Diaz" userProvider="AD"/>
        <Anchor>
          <Comment id="{A5AD5847-6342-4060-B89F-6743E9DB8966}"/>
        </Anchor>
        <SetTitle title="Estimada @Maribel, Romero Cubillos por favor revisar y generar concepto técnico"/>
      </Event>
    </History>
  </Task>
  <Task id="{EC7EE9C1-B61A-4DD8-83FE-96537EC6BA6B}">
    <Anchor>
      <Comment id="{576ECB68-5701-4CE0-BB8B-A2C8A384A654}"/>
    </Anchor>
    <History>
      <Event time="2025-12-26T12:12:17.62" id="{B24F7EC2-C46E-415D-8966-33C4F8383C19}">
        <Attribution userId="S::JC1Rojas@saludcapital.gov.co::b5c0b322-03ec-49dd-8624-c3b0420ab6f9" userName="Juan Carlos, Rojas Hurtado" userProvider="AD"/>
        <Anchor>
          <Comment id="{576ECB68-5701-4CE0-BB8B-A2C8A384A654}"/>
        </Anchor>
        <Create/>
      </Event>
      <Event time="2025-12-26T12:12:17.62" id="{24602C73-1A68-407C-9A8D-297679556532}">
        <Attribution userId="S::JC1Rojas@saludcapital.gov.co::b5c0b322-03ec-49dd-8624-c3b0420ab6f9" userName="Juan Carlos, Rojas Hurtado" userProvider="AD"/>
        <Anchor>
          <Comment id="{576ECB68-5701-4CE0-BB8B-A2C8A384A654}"/>
        </Anchor>
        <Assign userId="S::JAEscobar@saludcapital.gov.co::0baf8120-e6ed-4ebe-80ff-004153978be5" userName="Johana Andrea, Escobar Gaviria" userProvider="AD"/>
      </Event>
      <Event time="2025-12-26T12:12:17.62" id="{D49914E4-546F-4D6D-BBC1-39B2472E5C7D}">
        <Attribution userId="S::JC1Rojas@saludcapital.gov.co::b5c0b322-03ec-49dd-8624-c3b0420ab6f9" userName="Juan Carlos, Rojas Hurtado" userProvider="AD"/>
        <Anchor>
          <Comment id="{576ECB68-5701-4CE0-BB8B-A2C8A384A654}"/>
        </Anchor>
        <SetTitle title="Estimada @Johana Andrea, Escobar Gaviria por favor revisar y emitir concepto técnico. Gracias. "/>
      </Event>
    </History>
  </Task>
  <Task id="{875FB1C8-37FC-4114-A439-AD98EBBDA4D8}">
    <Anchor>
      <Comment id="{2668B3CB-2E11-449A-919A-CA932E00A07E}"/>
    </Anchor>
    <History>
      <Event time="2025-12-19T11:57:57.97" id="{3040E426-5D2D-4F3D-AD6E-0EDED9F05033}">
        <Attribution userId="S::apgomez@saludcapital.gov.co::ec048b2d-4c68-43d8-8227-3003a2a57e47" userName="Andrea del Pilar, Gomez Diaz" userProvider="AD"/>
        <Anchor>
          <Comment id="{2668B3CB-2E11-449A-919A-CA932E00A07E}"/>
        </Anchor>
        <Create/>
      </Event>
      <Event time="2025-12-19T11:57:57.97" id="{00A1F3AE-AD84-4564-BF87-D1CB0D2F85B9}">
        <Attribution userId="S::apgomez@saludcapital.gov.co::ec048b2d-4c68-43d8-8227-3003a2a57e47" userName="Andrea del Pilar, Gomez Diaz" userProvider="AD"/>
        <Anchor>
          <Comment id="{2668B3CB-2E11-449A-919A-CA932E00A07E}"/>
        </Anchor>
        <Assign userId="S::AMLopez@saludcapital.gov.co::370c3506-1955-4fb0-b682-8b9bfc41e477" userName="Angela Maria, Lopez Cano" userProvider="AD"/>
      </Event>
      <Event time="2025-12-19T11:57:57.97" id="{5B956D4E-D294-4323-903D-1E0B63AAA1F5}">
        <Attribution userId="S::apgomez@saludcapital.gov.co::ec048b2d-4c68-43d8-8227-3003a2a57e47" userName="Andrea del Pilar, Gomez Diaz" userProvider="AD"/>
        <Anchor>
          <Comment id="{2668B3CB-2E11-449A-919A-CA932E00A07E}"/>
        </Anchor>
        <SetTitle title="Estimada @Angela Maria, Lopez Cano por favor revisar y generar concepto técnico"/>
      </Event>
    </History>
  </Task>
  <Task id="{36A7C8DB-69EA-4A42-9E62-4DF5E34E1DE8}">
    <Anchor>
      <Comment id="{0B0FBED1-7DAE-4DE4-AFE7-DB94DBA64839}"/>
    </Anchor>
    <History>
      <Event time="2025-12-19T11:55:15.41" id="{A9FFBD8F-57DC-4FF6-A4DC-ECD58277555F}">
        <Attribution userId="S::apgomez@saludcapital.gov.co::ec048b2d-4c68-43d8-8227-3003a2a57e47" userName="Andrea del Pilar, Gomez Diaz" userProvider="AD"/>
        <Anchor>
          <Comment id="{0B0FBED1-7DAE-4DE4-AFE7-DB94DBA64839}"/>
        </Anchor>
        <Create/>
      </Event>
      <Event time="2025-12-19T11:55:15.41" id="{EF6990EE-0C72-4530-955F-D5318798307D}">
        <Attribution userId="S::apgomez@saludcapital.gov.co::ec048b2d-4c68-43d8-8227-3003a2a57e47" userName="Andrea del Pilar, Gomez Diaz" userProvider="AD"/>
        <Anchor>
          <Comment id="{0B0FBED1-7DAE-4DE4-AFE7-DB94DBA64839}"/>
        </Anchor>
        <Assign userId="S::JPGomez@saludcapital.gov.co::f946b6f2-7f0f-4a8a-bdd4-1998b0a4f7c0" userName="Johanna Paola, Gomez Ayala" userProvider="AD"/>
      </Event>
      <Event time="2025-12-19T11:55:15.41" id="{F2A0A15C-8049-4B48-87C7-21F1723C86B7}">
        <Attribution userId="S::apgomez@saludcapital.gov.co::ec048b2d-4c68-43d8-8227-3003a2a57e47" userName="Andrea del Pilar, Gomez Diaz" userProvider="AD"/>
        <Anchor>
          <Comment id="{0B0FBED1-7DAE-4DE4-AFE7-DB94DBA64839}"/>
        </Anchor>
        <SetTitle title="Estimada @Johanna Paola, Gomez Ayala por favor revisar y generar concepto técnico"/>
      </Event>
    </History>
  </Task>
  <Task id="{784907DC-E518-462E-8D78-A925E23F09B3}">
    <Anchor>
      <Comment id="{4033F197-7C7A-433B-BBB7-7DAA21ED3CBC}"/>
    </Anchor>
    <History>
      <Event time="2025-12-19T11:51:24.70" id="{55DC612E-EEAA-42DD-8812-85F6EE5F0A70}">
        <Attribution userId="S::apgomez@saludcapital.gov.co::ec048b2d-4c68-43d8-8227-3003a2a57e47" userName="Andrea del Pilar, Gomez Diaz" userProvider="AD"/>
        <Anchor>
          <Comment id="{4033F197-7C7A-433B-BBB7-7DAA21ED3CBC}"/>
        </Anchor>
        <Create/>
      </Event>
      <Event time="2025-12-19T11:51:24.70" id="{981AA8D8-5DEE-4A8D-88D4-765D559B6341}">
        <Attribution userId="S::apgomez@saludcapital.gov.co::ec048b2d-4c68-43d8-8227-3003a2a57e47" userName="Andrea del Pilar, Gomez Diaz" userProvider="AD"/>
        <Anchor>
          <Comment id="{4033F197-7C7A-433B-BBB7-7DAA21ED3CBC}"/>
        </Anchor>
        <Assign userId="S::MSPachon@saludcapital.gov.co::e05b67b7-8d7f-4982-ad05-05ae11678d4e" userName="Manuel Sebastian, Pachon Torres" userProvider="AD"/>
      </Event>
      <Event time="2025-12-19T11:51:24.70" id="{D6605174-785E-4568-861B-E0319DBA5892}">
        <Attribution userId="S::apgomez@saludcapital.gov.co::ec048b2d-4c68-43d8-8227-3003a2a57e47" userName="Andrea del Pilar, Gomez Diaz" userProvider="AD"/>
        <Anchor>
          <Comment id="{4033F197-7C7A-433B-BBB7-7DAA21ED3CBC}"/>
        </Anchor>
        <SetTitle title="Estimado @Manuel Sebastian, Pachon Torres por favor revisar y generar concepto técnico"/>
      </Event>
    </History>
  </Task>
</Tasks>
</file>

<file path=xl/documenttasks/documenttask2.xml><?xml version="1.0" encoding="utf-8"?>
<Tasks xmlns="http://schemas.microsoft.com/office/tasks/2019/documenttasks">
  <Task id="{78431727-DBC3-4911-95DE-BB5CC41680B9}">
    <Anchor>
      <Comment id="{8614B8D9-A37B-4832-A99E-65171510B1A9}"/>
    </Anchor>
    <History>
      <Event time="2025-11-19T17:34:10.45" id="{DFC6721C-7751-4EF0-8AF8-20EBBAFF53AB}">
        <Attribution userId="S::apgomez@saludcapital.gov.co::ec048b2d-4c68-43d8-8227-3003a2a57e47" userName="Andrea del Pilar, Gomez Diaz" userProvider="AD"/>
        <Anchor>
          <Comment id="{8614B8D9-A37B-4832-A99E-65171510B1A9}"/>
        </Anchor>
        <Create/>
      </Event>
      <Event time="2025-11-19T17:34:10.45" id="{54272D20-28F4-48A5-B520-AAF488D2DACF}">
        <Attribution userId="S::apgomez@saludcapital.gov.co::ec048b2d-4c68-43d8-8227-3003a2a57e47" userName="Andrea del Pilar, Gomez Diaz" userProvider="AD"/>
        <Anchor>
          <Comment id="{8614B8D9-A37B-4832-A99E-65171510B1A9}"/>
        </Anchor>
        <Assign userId="S::M1Romero@saludcapital.gov.co::5d9acc4d-00df-4ad1-9203-358f19a4c0fc" userName="Maribel, Romero Cubillos" userProvider="AD"/>
      </Event>
      <Event time="2025-11-19T17:34:10.45" id="{D55868DB-08B9-4D46-99E2-842859BD9489}">
        <Attribution userId="S::apgomez@saludcapital.gov.co::ec048b2d-4c68-43d8-8227-3003a2a57e47" userName="Andrea del Pilar, Gomez Diaz" userProvider="AD"/>
        <Anchor>
          <Comment id="{8614B8D9-A37B-4832-A99E-65171510B1A9}"/>
        </Anchor>
        <SetTitle title="Estimada @Maribel, Romero Cubillos por favor revisar y generar concepto técnico"/>
      </Event>
    </History>
  </Task>
  <Task id="{CB0B3734-F9E0-461F-80EF-CE9B143E4690}">
    <Anchor>
      <Comment id="{01C8A5AF-71AA-47D9-8AF6-C62BB36C9234}"/>
    </Anchor>
    <History>
      <Event time="2025-12-19T11:58:52.84" id="{EE7CC363-A9E9-42BC-A113-3B833320D1BC}">
        <Attribution userId="S::apgomez@saludcapital.gov.co::ec048b2d-4c68-43d8-8227-3003a2a57e47" userName="Andrea del Pilar, Gomez Diaz" userProvider="AD"/>
        <Anchor>
          <Comment id="{01C8A5AF-71AA-47D9-8AF6-C62BB36C9234}"/>
        </Anchor>
        <Create/>
      </Event>
      <Event time="2025-12-19T11:58:52.84" id="{5C5B8705-7F20-4D8E-BDE7-4764EC237580}">
        <Attribution userId="S::apgomez@saludcapital.gov.co::ec048b2d-4c68-43d8-8227-3003a2a57e47" userName="Andrea del Pilar, Gomez Diaz" userProvider="AD"/>
        <Anchor>
          <Comment id="{01C8A5AF-71AA-47D9-8AF6-C62BB36C9234}"/>
        </Anchor>
        <Assign userId="S::M1Romero@saludcapital.gov.co::5d9acc4d-00df-4ad1-9203-358f19a4c0fc" userName="Maribel, Romero Cubillos" userProvider="AD"/>
      </Event>
      <Event time="2025-12-19T11:58:52.84" id="{C06AF948-1629-457F-ADA2-60C32AF4E333}">
        <Attribution userId="S::apgomez@saludcapital.gov.co::ec048b2d-4c68-43d8-8227-3003a2a57e47" userName="Andrea del Pilar, Gomez Diaz" userProvider="AD"/>
        <Anchor>
          <Comment id="{01C8A5AF-71AA-47D9-8AF6-C62BB36C9234}"/>
        </Anchor>
        <SetTitle title="Estimada @Maribel, Romero Cubillos por favor revisar y generar concepto técnico"/>
      </Event>
    </History>
  </Task>
  <Task id="{8078DC3E-2C97-4B23-A380-0C5AFD230362}">
    <Anchor>
      <Comment id="{5D9B41FA-E70A-4EB2-8DA2-965D325F5EE1}"/>
    </Anchor>
    <History>
      <Event time="2025-12-19T11:58:52.84" id="{EE7CC363-A9E9-42BC-A113-3B833320D1BC}">
        <Attribution userId="S::apgomez@saludcapital.gov.co::ec048b2d-4c68-43d8-8227-3003a2a57e47" userName="Andrea del Pilar, Gomez Diaz" userProvider="AD"/>
        <Anchor>
          <Comment id="{5D9B41FA-E70A-4EB2-8DA2-965D325F5EE1}"/>
        </Anchor>
        <Create/>
      </Event>
      <Event time="2025-12-19T11:58:52.84" id="{5C5B8705-7F20-4D8E-BDE7-4764EC237580}">
        <Attribution userId="S::apgomez@saludcapital.gov.co::ec048b2d-4c68-43d8-8227-3003a2a57e47" userName="Andrea del Pilar, Gomez Diaz" userProvider="AD"/>
        <Anchor>
          <Comment id="{5D9B41FA-E70A-4EB2-8DA2-965D325F5EE1}"/>
        </Anchor>
        <Assign userId="S::M1Romero@saludcapital.gov.co::5d9acc4d-00df-4ad1-9203-358f19a4c0fc" userName="Maribel, Romero Cubillos" userProvider="AD"/>
      </Event>
      <Event time="2025-12-19T11:58:52.84" id="{C06AF948-1629-457F-ADA2-60C32AF4E333}">
        <Attribution userId="S::apgomez@saludcapital.gov.co::ec048b2d-4c68-43d8-8227-3003a2a57e47" userName="Andrea del Pilar, Gomez Diaz" userProvider="AD"/>
        <Anchor>
          <Comment id="{5D9B41FA-E70A-4EB2-8DA2-965D325F5EE1}"/>
        </Anchor>
        <SetTitle title="Estimada @Maribel, Romero Cubillos por favor revisar y generar concepto técnico"/>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85725</xdr:colOff>
      <xdr:row>0</xdr:row>
      <xdr:rowOff>38100</xdr:rowOff>
    </xdr:from>
    <xdr:ext cx="1943100" cy="676275"/>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228600</xdr:colOff>
      <xdr:row>0</xdr:row>
      <xdr:rowOff>180975</xdr:rowOff>
    </xdr:from>
    <xdr:ext cx="2771775" cy="8763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42333</xdr:colOff>
      <xdr:row>0</xdr:row>
      <xdr:rowOff>0</xdr:rowOff>
    </xdr:from>
    <xdr:ext cx="2771775" cy="876300"/>
    <xdr:pic>
      <xdr:nvPicPr>
        <xdr:cNvPr id="2" name="image1.png">
          <a:extLst>
            <a:ext uri="{FF2B5EF4-FFF2-40B4-BE49-F238E27FC236}">
              <a16:creationId xmlns:a16="http://schemas.microsoft.com/office/drawing/2014/main" id="{EC99B662-E5CD-4F6C-AB90-F08B5E0FDA70}"/>
            </a:ext>
          </a:extLst>
        </xdr:cNvPr>
        <xdr:cNvPicPr preferRelativeResize="0"/>
      </xdr:nvPicPr>
      <xdr:blipFill>
        <a:blip xmlns:r="http://schemas.openxmlformats.org/officeDocument/2006/relationships" r:embed="rId1" cstate="print"/>
        <a:stretch>
          <a:fillRect/>
        </a:stretch>
      </xdr:blipFill>
      <xdr:spPr>
        <a:xfrm>
          <a:off x="42333" y="0"/>
          <a:ext cx="2771775" cy="87630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Angela Maria, Lopez Cano" id="{35767205-5940-404E-ADD8-CBA925AFD1C1}" userId="AMLopez@saludcapital.gov.co" providerId="PeoplePicker"/>
  <person displayName="Astrid, Montel Guaracao" id="{C15FE4F9-E606-444F-932F-BC59D9518E3C}" userId="AMontel@saludcapital.gov.co" providerId="PeoplePicker"/>
  <person displayName="Juan David, Gomez Guerrero" id="{76060B37-A155-4525-A5F8-5D5A10BAE213}" userId="JDGomez@saludcapital.gov.co" providerId="PeoplePicker"/>
  <person displayName="Johana Milena, Muñoz España" id="{E7D72157-C4F0-421C-B8F9-5B5A20EC940C}" userId="JMMunoz@saludcapital.gov.co" providerId="PeoplePicker"/>
  <person displayName="Johanna Paola, Gomez Ayala" id="{1015F4E9-EC30-4020-B136-27A3DF2579CC}" userId="JPGomez@saludcapital.gov.co" providerId="PeoplePicker"/>
  <person displayName="Maribel, Romero Cubillos" id="{F5653035-7E11-4D32-819A-31659F7F7528}" userId="M1Romero@saludcapital.gov.co" providerId="PeoplePicker"/>
  <person displayName="Mauricio Hernando, Garzon Cortes" id="{92E264C4-6F75-415D-8137-E6E90F6AD732}" userId="MHGarzon@saludcapital.gov.co" providerId="PeoplePicker"/>
  <person displayName="Manuel Sebastian, Pachon Torres" id="{106AF942-36E3-45D2-931A-E093863FF6C6}" userId="MSPachon@saludcapital.gov.co" providerId="PeoplePicker"/>
  <person displayName="Johana Andrea, Escobar Gaviria" id="{C1F0C925-AA48-4675-8CC5-8B3C65FFE234}" userId="JAEscobar@saludcapital.gov.co" providerId="PeoplePicker"/>
  <person displayName="Maria Victoria, Carrillo Araujo" id="{6AA8133C-6507-406D-95CB-204D68274C8C}" userId="MvCarrillo@saludcapital.gov.co" providerId="PeoplePicker"/>
  <person displayName="Andrea del Pilar, Gomez Diaz" id="{ACB49C8C-B9AB-42FD-8F26-5E2D76F8A938}" userId="S::apgomez@saludcapital.gov.co::ec048b2d-4c68-43d8-8227-3003a2a57e47" providerId="AD"/>
  <person displayName="Juan Carlos, Rojas Hurtado" id="{E4BB2496-84F0-47A2-990C-8F348589DD10}" userId="S::JC1Rojas@saludcapital.gov.co::b5c0b322-03ec-49dd-8624-c3b0420ab6f9"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M121" dT="2025-12-26T12:19:59.72" personId="{E4BB2496-84F0-47A2-990C-8F348589DD10}" id="{65B552BF-2A01-4940-BCAF-4F72CFCAEE36}">
    <text>Estimado @Juan David, Gomez Guerrero por favor revisar y emitir concepto técnico. Gracias.</text>
    <mentions>
      <mention mentionpersonId="{76060B37-A155-4525-A5F8-5D5A10BAE213}" mentionId="{06072DB3-6581-47F3-AD72-81B66659755B}" startIndex="9" length="27"/>
    </mentions>
  </threadedComment>
  <threadedComment ref="Y125" dT="2025-12-19T11:50:37.50" personId="{ACB49C8C-B9AB-42FD-8F26-5E2D76F8A938}" id="{110B2E35-79D1-4A62-986A-F3F01618A6A4}">
    <text>Estimada @Astrid, Montel Guaracao por favor revisar y generar concepto técnico</text>
    <mentions>
      <mention mentionpersonId="{C15FE4F9-E606-444F-932F-BC59D9518E3C}" mentionId="{79AD08E1-6F6B-46D0-86F8-C0626E5A5E44}" startIndex="9" length="24"/>
    </mentions>
  </threadedComment>
  <threadedComment ref="Y126" dT="2025-12-19T11:51:34.03" personId="{ACB49C8C-B9AB-42FD-8F26-5E2D76F8A938}" id="{4033F197-7C7A-433B-BBB7-7DAA21ED3CBC}">
    <text>Estimado @Manuel Sebastian, Pachon Torres por favor revisar y generar concepto técnico</text>
    <mentions>
      <mention mentionpersonId="{106AF942-36E3-45D2-931A-E093863FF6C6}" mentionId="{F5994631-5814-46E5-A897-6436F663E887}" startIndex="9" length="32"/>
    </mentions>
  </threadedComment>
  <threadedComment ref="Y127" dT="2025-12-19T11:52:53.57" personId="{ACB49C8C-B9AB-42FD-8F26-5E2D76F8A938}" id="{28DDCF90-2791-4477-A006-506B6126C706}">
    <text>Estimado @Mauricio Hernando, Garzon Cortes por favor revisar y generar concepto técnico</text>
    <mentions>
      <mention mentionpersonId="{92E264C4-6F75-415D-8137-E6E90F6AD732}" mentionId="{292414C5-C9F3-4E9D-9A94-1100042858B3}" startIndex="9" length="33"/>
    </mentions>
  </threadedComment>
  <threadedComment ref="Y128" dT="2025-12-19T11:53:34.48" personId="{ACB49C8C-B9AB-42FD-8F26-5E2D76F8A938}" id="{3149EB96-37BB-4741-B349-3A55AD827B24}">
    <text>Estimada @Johana Milena, Muñoz España por favor revisar y generar concepto técnico</text>
    <mentions>
      <mention mentionpersonId="{E7D72157-C4F0-421C-B8F9-5B5A20EC940C}" mentionId="{BE6FFDB8-996C-4B4E-A8D8-BB1FF831E7A9}" startIndex="9" length="28"/>
    </mentions>
  </threadedComment>
  <threadedComment ref="EM128" dT="2025-12-19T11:53:34.48" personId="{ACB49C8C-B9AB-42FD-8F26-5E2D76F8A938}" id="{20A177BF-6950-4822-B931-D3722F0A1AB0}">
    <text>Estimada @Johana Milena, Muñoz España por favor revisar y generar concepto técnico</text>
    <mentions>
      <mention mentionpersonId="{E7D72157-C4F0-421C-B8F9-5B5A20EC940C}" mentionId="{07A7005F-FB59-4096-82A3-F3DE2E055F55}" startIndex="9" length="28"/>
    </mentions>
  </threadedComment>
  <threadedComment ref="Y129" dT="2025-12-26T12:11:29.92" personId="{E4BB2496-84F0-47A2-990C-8F348589DD10}" id="{29507019-33A7-48DF-A88B-F15F5FA88224}">
    <text xml:space="preserve">Estimada @Johana Andrea, Escobar Gaviria por favor revisar y emitir concepto técnico. Gracias. </text>
    <mentions>
      <mention mentionpersonId="{C1F0C925-AA48-4675-8CC5-8B3C65FFE234}" mentionId="{87C17A28-A7AB-4CB6-949D-942E2DCD6A2B}" startIndex="9" length="31"/>
    </mentions>
  </threadedComment>
  <threadedComment ref="EM129" dT="2025-12-26T12:12:17.62" personId="{E4BB2496-84F0-47A2-990C-8F348589DD10}" id="{576ECB68-5701-4CE0-BB8B-A2C8A384A654}">
    <text xml:space="preserve">Estimada @Johana Andrea, Escobar Gaviria  por favor revisar y emitir concepto técnico. Gracias. </text>
    <mentions>
      <mention mentionpersonId="{C1F0C925-AA48-4675-8CC5-8B3C65FFE234}" mentionId="{E9486885-7D9A-4E1B-84AB-77206CB114DC}" startIndex="9" length="31"/>
    </mentions>
  </threadedComment>
  <threadedComment ref="Y130" dT="2025-12-19T11:54:31.98" personId="{ACB49C8C-B9AB-42FD-8F26-5E2D76F8A938}" id="{A5AD5847-6342-4060-B89F-6743E9DB8966}">
    <text>Estimada @Maribel, Romero Cubillos por favor revisar y generar concepto técnico</text>
    <mentions>
      <mention mentionpersonId="{F5653035-7E11-4D32-819A-31659F7F7528}" mentionId="{592C018F-C04F-4C41-BA34-421518720FB1}" startIndex="9" length="25"/>
    </mentions>
  </threadedComment>
  <threadedComment ref="Y131" dT="2025-12-19T11:55:24.74" personId="{ACB49C8C-B9AB-42FD-8F26-5E2D76F8A938}" id="{0B0FBED1-7DAE-4DE4-AFE7-DB94DBA64839}">
    <text>Estimada @Johanna Paola, Gomez Ayala por favor revisar y generar concepto técnico</text>
    <mentions>
      <mention mentionpersonId="{1015F4E9-EC30-4020-B136-27A3DF2579CC}" mentionId="{1C87D318-62D2-4E34-B241-C05C98BC997B}" startIndex="9" length="27"/>
    </mentions>
  </threadedComment>
  <threadedComment ref="Y132" dT="2025-12-19T11:56:20.60" personId="{ACB49C8C-B9AB-42FD-8F26-5E2D76F8A938}" id="{1EE490D9-B8E8-42F3-A830-C3FF4EBE7380}">
    <text>Estimada @Maria Victoria, Carrillo Araujo por favor revisar y generar concepto técnico</text>
    <mentions>
      <mention mentionpersonId="{6AA8133C-6507-406D-95CB-204D68274C8C}" mentionId="{9DF38E1B-33AB-4B58-8DA8-7564F5386DD8}" startIndex="9" length="32"/>
    </mentions>
  </threadedComment>
  <threadedComment ref="Y133" dT="2025-12-19T11:57:02.35" personId="{ACB49C8C-B9AB-42FD-8F26-5E2D76F8A938}" id="{B743A35A-2FAE-401B-9266-05410604FB88}">
    <text>Estimado @Juan David, Gomez Guerrero por favor revisar y generar concepto técnico</text>
    <mentions>
      <mention mentionpersonId="{76060B37-A155-4525-A5F8-5D5A10BAE213}" mentionId="{59AF1F9E-AC58-4BA3-B848-4F1915F29B7F}" startIndex="9" length="27"/>
    </mentions>
  </threadedComment>
  <threadedComment ref="Y135" dT="2025-12-19T11:58:07.28" personId="{ACB49C8C-B9AB-42FD-8F26-5E2D76F8A938}" id="{2668B3CB-2E11-449A-919A-CA932E00A07E}">
    <text>Estimada @Angela Maria, Lopez Cano por favor revisar y generar concepto técnico</text>
    <mentions>
      <mention mentionpersonId="{35767205-5940-404E-ADD8-CBA925AFD1C1}" mentionId="{C3327E66-866E-4DCC-BD01-239A956B07FD}" startIndex="9" length="25"/>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CJ12" dT="2025-11-19T17:33:58.89" personId="{ACB49C8C-B9AB-42FD-8F26-5E2D76F8A938}" id="{8614B8D9-A37B-4832-A99E-65171510B1A9}">
    <text>Estimada @Maribel, Romero Cubillos por favor revisar y generar concepto técnico</text>
    <mentions>
      <mention mentionpersonId="{F5653035-7E11-4D32-819A-31659F7F7528}" mentionId="{DCCA5531-F15C-4C66-B7AA-9AD5F19AF929}" startIndex="9" length="25"/>
    </mentions>
  </threadedComment>
  <threadedComment ref="CS12" dT="2025-12-19T11:59:02.15" personId="{ACB49C8C-B9AB-42FD-8F26-5E2D76F8A938}" id="{5D9B41FA-E70A-4EB2-8DA2-965D325F5EE1}">
    <text>Estimada @Maribel, Romero Cubillos por favor revisar y generar concepto técnico</text>
    <mentions>
      <mention mentionpersonId="{F5653035-7E11-4D32-819A-31659F7F7528}" mentionId="{8EF35193-27D4-4658-9822-3E83C3ABB676}" startIndex="9" length="25"/>
    </mentions>
  </threadedComment>
  <threadedComment ref="CS13" dT="2025-12-19T11:59:02.15" personId="{ACB49C8C-B9AB-42FD-8F26-5E2D76F8A938}" id="{01C8A5AF-71AA-47D9-8AF6-C62BB36C9234}">
    <text>Estimada @Maribel, Romero Cubillos por favor revisar y generar concepto técnico</text>
    <mentions>
      <mention mentionpersonId="{F5653035-7E11-4D32-819A-31659F7F7528}" mentionId="{F337E915-597E-4C42-8739-A846F354147E}" startIndex="9" length="25"/>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microsoft.com/office/2019/04/relationships/documenttask" Target="../documenttasks/documenttask2.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filterMode="1">
    <tabColor rgb="FFFFC000"/>
  </sheetPr>
  <dimension ref="A1:FN214"/>
  <sheetViews>
    <sheetView showGridLines="0" topLeftCell="FD119" zoomScale="50" zoomScaleNormal="50" workbookViewId="0">
      <selection activeCell="EM131" sqref="EM131:EP131"/>
    </sheetView>
  </sheetViews>
  <sheetFormatPr defaultColWidth="9.140625" defaultRowHeight="15" customHeight="1"/>
  <cols>
    <col min="1" max="1" width="2" style="36" customWidth="1"/>
    <col min="2" max="2" width="10.7109375" style="36" customWidth="1"/>
    <col min="3" max="3" width="17.28515625" style="36" customWidth="1"/>
    <col min="4" max="4" width="82.140625" style="69" customWidth="1"/>
    <col min="5" max="5" width="26.7109375" style="54" customWidth="1"/>
    <col min="6" max="6" width="25.140625" style="37" customWidth="1"/>
    <col min="7" max="7" width="17.42578125" style="37" customWidth="1"/>
    <col min="8" max="8" width="15.28515625" style="36" customWidth="1"/>
    <col min="9" max="9" width="20.28515625" style="36" customWidth="1"/>
    <col min="10" max="11" width="16.140625" style="36" customWidth="1"/>
    <col min="12" max="12" width="21.42578125" style="54" customWidth="1"/>
    <col min="13" max="13" width="27.28515625" style="54" customWidth="1"/>
    <col min="14" max="14" width="24.28515625" style="54" customWidth="1"/>
    <col min="15" max="15" width="16" style="37" customWidth="1"/>
    <col min="16" max="16" width="60.7109375" style="69" customWidth="1"/>
    <col min="17" max="17" width="11.42578125" style="37" customWidth="1"/>
    <col min="18" max="18" width="60.7109375" style="69" customWidth="1"/>
    <col min="19" max="19" width="9.85546875" style="37" customWidth="1"/>
    <col min="20" max="20" width="46.85546875" style="69" customWidth="1"/>
    <col min="21" max="21" width="11.42578125" style="37" customWidth="1"/>
    <col min="22" max="22" width="13.7109375" style="37" customWidth="1"/>
    <col min="23" max="23" width="14.140625" style="34" customWidth="1"/>
    <col min="24" max="24" width="12.140625" style="36" customWidth="1"/>
    <col min="25" max="25" width="16" style="34" customWidth="1"/>
    <col min="26" max="26" width="11.140625" style="37" customWidth="1"/>
    <col min="27" max="27" width="12.42578125" style="54" customWidth="1"/>
    <col min="28" max="28" width="14.140625" style="37" customWidth="1"/>
    <col min="29" max="29" width="81.42578125" style="54" hidden="1" customWidth="1"/>
    <col min="30" max="30" width="25.42578125" style="54" hidden="1" customWidth="1"/>
    <col min="31" max="31" width="22.7109375" style="36" hidden="1" customWidth="1"/>
    <col min="32" max="32" width="18.28515625" style="36" hidden="1" customWidth="1"/>
    <col min="33" max="33" width="26.140625" style="36" hidden="1" customWidth="1"/>
    <col min="34" max="35" width="21.7109375" style="36" hidden="1" customWidth="1"/>
    <col min="36" max="36" width="25.42578125" style="36" hidden="1" customWidth="1"/>
    <col min="37" max="39" width="12.28515625" style="37" hidden="1" customWidth="1"/>
    <col min="40" max="40" width="22.7109375" style="36" hidden="1" customWidth="1"/>
    <col min="41" max="41" width="30.7109375" style="36" hidden="1" customWidth="1"/>
    <col min="42" max="42" width="22.7109375" style="36" hidden="1" customWidth="1"/>
    <col min="43" max="43" width="18.28515625" style="36" hidden="1" customWidth="1"/>
    <col min="44" max="44" width="26.140625" style="36" hidden="1" customWidth="1"/>
    <col min="45" max="46" width="21.7109375" style="36" hidden="1" customWidth="1"/>
    <col min="47" max="47" width="25.42578125" style="36" hidden="1" customWidth="1"/>
    <col min="48" max="50" width="12.28515625" style="37" hidden="1" customWidth="1"/>
    <col min="51" max="51" width="72.28515625" style="36" hidden="1" customWidth="1"/>
    <col min="52" max="52" width="25.7109375" style="36" hidden="1" customWidth="1"/>
    <col min="53" max="53" width="22.7109375" style="36" hidden="1" customWidth="1"/>
    <col min="54" max="54" width="18.28515625" style="36" hidden="1" customWidth="1"/>
    <col min="55" max="55" width="26.140625" style="36" hidden="1" customWidth="1"/>
    <col min="56" max="56" width="21.7109375" style="36" hidden="1" customWidth="1"/>
    <col min="57" max="57" width="35.7109375" style="36" hidden="1" customWidth="1"/>
    <col min="58" max="58" width="25.42578125" style="36" hidden="1" customWidth="1"/>
    <col min="59" max="61" width="12.28515625" style="37" hidden="1" customWidth="1"/>
    <col min="62" max="62" width="54.42578125" style="36" hidden="1" customWidth="1"/>
    <col min="63" max="63" width="30.42578125" style="36" hidden="1" customWidth="1"/>
    <col min="64" max="64" width="22.7109375" style="37" hidden="1" customWidth="1"/>
    <col min="65" max="65" width="18.28515625" style="37" hidden="1" customWidth="1"/>
    <col min="66" max="66" width="26.140625" style="37" hidden="1" customWidth="1"/>
    <col min="67" max="68" width="21.7109375" style="37" hidden="1" customWidth="1"/>
    <col min="69" max="69" width="25.42578125" style="37" hidden="1" customWidth="1"/>
    <col min="70" max="72" width="12.28515625" style="37" hidden="1" customWidth="1"/>
    <col min="73" max="73" width="87.7109375" style="36" hidden="1" customWidth="1"/>
    <col min="74" max="74" width="30.42578125" style="36" hidden="1" customWidth="1"/>
    <col min="75" max="75" width="22.7109375" style="36" hidden="1" customWidth="1"/>
    <col min="76" max="76" width="18.28515625" style="36" hidden="1" customWidth="1"/>
    <col min="77" max="77" width="26.140625" style="36" hidden="1" customWidth="1"/>
    <col min="78" max="79" width="21.7109375" style="36" hidden="1" customWidth="1"/>
    <col min="80" max="80" width="25.42578125" style="36" hidden="1" customWidth="1"/>
    <col min="81" max="83" width="12.28515625" style="37" hidden="1" customWidth="1"/>
    <col min="84" max="84" width="24.28515625" style="36" hidden="1" customWidth="1"/>
    <col min="85" max="85" width="32.28515625" style="36" hidden="1" customWidth="1"/>
    <col min="86" max="86" width="22.7109375" style="36" hidden="1" customWidth="1"/>
    <col min="87" max="87" width="18.28515625" style="36" hidden="1" customWidth="1"/>
    <col min="88" max="88" width="26.140625" style="36" hidden="1" customWidth="1"/>
    <col min="89" max="90" width="21.7109375" style="36" hidden="1" customWidth="1"/>
    <col min="91" max="91" width="25.42578125" style="36" hidden="1" customWidth="1"/>
    <col min="92" max="94" width="12.28515625" style="37" hidden="1" customWidth="1"/>
    <col min="95" max="95" width="89.28515625" style="36" hidden="1" customWidth="1"/>
    <col min="96" max="96" width="30.42578125" style="36" hidden="1" customWidth="1"/>
    <col min="97" max="97" width="22.7109375" style="36" hidden="1" customWidth="1"/>
    <col min="98" max="98" width="18.28515625" style="36" hidden="1" customWidth="1"/>
    <col min="99" max="99" width="26.140625" style="36" hidden="1" customWidth="1"/>
    <col min="100" max="101" width="21.7109375" style="36" hidden="1" customWidth="1"/>
    <col min="102" max="102" width="25.42578125" style="36" hidden="1" customWidth="1"/>
    <col min="103" max="105" width="12.28515625" style="37" hidden="1" customWidth="1"/>
    <col min="106" max="106" width="94.7109375" style="36" hidden="1" customWidth="1"/>
    <col min="107" max="107" width="46.28515625" style="36" hidden="1" customWidth="1"/>
    <col min="108" max="108" width="22.7109375" style="36" hidden="1" customWidth="1"/>
    <col min="109" max="109" width="18.28515625" style="36" hidden="1" customWidth="1"/>
    <col min="110" max="110" width="26.140625" style="36" hidden="1" customWidth="1"/>
    <col min="111" max="112" width="21.7109375" style="36" hidden="1" customWidth="1"/>
    <col min="113" max="113" width="25.42578125" style="36" hidden="1" customWidth="1"/>
    <col min="114" max="116" width="12.28515625" style="37" hidden="1" customWidth="1"/>
    <col min="117" max="117" width="78.42578125" style="36" hidden="1" customWidth="1"/>
    <col min="118" max="118" width="24.42578125" style="36" hidden="1" customWidth="1"/>
    <col min="119" max="119" width="11.7109375" style="36" hidden="1" customWidth="1"/>
    <col min="120" max="120" width="13" style="36" hidden="1" customWidth="1"/>
    <col min="121" max="121" width="12.85546875" style="36" hidden="1" customWidth="1"/>
    <col min="122" max="122" width="10.42578125" style="36" hidden="1" customWidth="1"/>
    <col min="123" max="123" width="11.7109375" style="36" hidden="1" customWidth="1"/>
    <col min="124" max="124" width="12.85546875" style="36" hidden="1" customWidth="1"/>
    <col min="125" max="127" width="12.28515625" style="37" hidden="1" customWidth="1"/>
    <col min="128" max="128" width="29" style="36" customWidth="1"/>
    <col min="129" max="129" width="30.42578125" style="36" customWidth="1"/>
    <col min="130" max="130" width="22.7109375" style="36" customWidth="1"/>
    <col min="131" max="131" width="18.28515625" style="36" customWidth="1"/>
    <col min="132" max="132" width="19.140625" style="36" customWidth="1"/>
    <col min="133" max="133" width="19.85546875" style="36" customWidth="1"/>
    <col min="134" max="135" width="21.7109375" style="36" customWidth="1"/>
    <col min="136" max="138" width="12.28515625" style="37" customWidth="1"/>
    <col min="139" max="139" width="72.140625" style="36" customWidth="1"/>
    <col min="140" max="140" width="30.42578125" style="36" customWidth="1"/>
    <col min="141" max="141" width="22.7109375" style="33" customWidth="1"/>
    <col min="142" max="142" width="18.28515625" style="33" customWidth="1"/>
    <col min="143" max="143" width="26.140625" style="33" customWidth="1"/>
    <col min="144" max="145" width="21.7109375" style="33" customWidth="1"/>
    <col min="146" max="146" width="25.42578125" style="33" customWidth="1"/>
    <col min="147" max="149" width="12.28515625" style="37" customWidth="1"/>
    <col min="150" max="151" width="30.42578125" style="36" customWidth="1"/>
    <col min="152" max="152" width="22.7109375" style="36" customWidth="1"/>
    <col min="153" max="153" width="18.28515625" style="36" customWidth="1"/>
    <col min="154" max="154" width="26.140625" style="36" customWidth="1"/>
    <col min="155" max="156" width="21.7109375" style="36" customWidth="1"/>
    <col min="157" max="157" width="22.140625" style="36" customWidth="1"/>
    <col min="158" max="166" width="12.28515625" style="36" customWidth="1"/>
    <col min="167" max="167" width="25.7109375" style="36" customWidth="1"/>
    <col min="168" max="168" width="22.7109375" style="36" customWidth="1"/>
    <col min="169" max="169" width="22.42578125" style="36" customWidth="1"/>
    <col min="170" max="170" width="47.42578125" style="77" customWidth="1"/>
    <col min="171" max="16384" width="9.140625" style="36"/>
  </cols>
  <sheetData>
    <row r="1" spans="1:170" ht="13.5" customHeight="1">
      <c r="A1" s="36" t="s">
        <v>0</v>
      </c>
      <c r="B1" s="250" t="s">
        <v>1</v>
      </c>
      <c r="C1" s="249"/>
      <c r="D1" s="249"/>
      <c r="E1" s="251"/>
      <c r="F1" s="249"/>
      <c r="G1" s="249"/>
      <c r="H1" s="38"/>
      <c r="I1" s="38"/>
      <c r="J1" s="38"/>
      <c r="K1" s="38"/>
      <c r="L1" s="74"/>
      <c r="M1" s="74"/>
      <c r="N1" s="74"/>
      <c r="O1" s="38"/>
      <c r="P1" s="70"/>
      <c r="Q1" s="40"/>
      <c r="R1" s="70"/>
      <c r="S1" s="40"/>
      <c r="T1" s="70"/>
      <c r="U1" s="40"/>
      <c r="V1" s="40"/>
      <c r="W1" s="39"/>
      <c r="X1" s="40"/>
      <c r="Y1" s="39"/>
      <c r="Z1" s="40"/>
      <c r="AA1" s="68"/>
      <c r="AB1" s="40"/>
      <c r="AC1" s="68"/>
      <c r="AD1" s="68"/>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248"/>
    </row>
    <row r="2" spans="1:170" ht="13.5" customHeight="1">
      <c r="B2" s="250" t="s">
        <v>2</v>
      </c>
      <c r="C2" s="249"/>
      <c r="D2" s="249"/>
      <c r="E2" s="251"/>
      <c r="F2" s="249"/>
      <c r="G2" s="249"/>
      <c r="H2" s="38"/>
      <c r="I2" s="38"/>
      <c r="J2" s="38"/>
      <c r="K2" s="38"/>
      <c r="L2" s="74"/>
      <c r="M2" s="74"/>
      <c r="N2" s="74"/>
      <c r="O2" s="38"/>
      <c r="P2" s="70"/>
      <c r="Q2" s="40"/>
      <c r="R2" s="70"/>
      <c r="S2" s="40"/>
      <c r="T2" s="70"/>
      <c r="U2" s="40"/>
      <c r="V2" s="40"/>
      <c r="W2" s="39"/>
      <c r="X2" s="40"/>
      <c r="Y2" s="39"/>
      <c r="Z2" s="40"/>
      <c r="AA2" s="68"/>
      <c r="AB2" s="40"/>
      <c r="AC2" s="68"/>
      <c r="AD2" s="68"/>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249"/>
    </row>
    <row r="3" spans="1:170" ht="13.5" customHeight="1">
      <c r="B3" s="250" t="s">
        <v>3</v>
      </c>
      <c r="C3" s="249"/>
      <c r="D3" s="249"/>
      <c r="E3" s="251"/>
      <c r="F3" s="249"/>
      <c r="G3" s="249"/>
      <c r="H3" s="41"/>
      <c r="I3" s="41"/>
      <c r="J3" s="41"/>
      <c r="K3" s="41"/>
      <c r="L3" s="68"/>
      <c r="M3" s="68"/>
      <c r="N3" s="68"/>
      <c r="O3" s="40"/>
      <c r="P3" s="70"/>
      <c r="Q3" s="40"/>
      <c r="R3" s="70"/>
      <c r="S3" s="40"/>
      <c r="T3" s="70"/>
      <c r="U3" s="40"/>
      <c r="V3" s="40"/>
      <c r="W3" s="39"/>
      <c r="X3" s="40"/>
      <c r="Y3" s="39"/>
      <c r="Z3" s="40"/>
      <c r="AA3" s="68"/>
      <c r="AB3" s="40"/>
      <c r="AC3" s="68"/>
      <c r="AD3" s="68"/>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249"/>
    </row>
    <row r="4" spans="1:170" ht="16.5">
      <c r="B4" s="40"/>
      <c r="C4" s="40"/>
      <c r="D4" s="70" t="s">
        <v>4</v>
      </c>
      <c r="E4" s="252" t="s">
        <v>5</v>
      </c>
      <c r="F4" s="253"/>
      <c r="G4" s="72"/>
      <c r="H4" s="41"/>
      <c r="I4" s="41"/>
      <c r="J4" s="41"/>
      <c r="K4" s="41"/>
      <c r="L4" s="68"/>
      <c r="M4" s="68"/>
      <c r="N4" s="68"/>
      <c r="O4" s="40"/>
      <c r="P4" s="70"/>
      <c r="Q4" s="40"/>
      <c r="R4" s="70"/>
      <c r="S4" s="40"/>
      <c r="T4" s="70"/>
      <c r="U4" s="40"/>
      <c r="V4" s="40"/>
      <c r="W4" s="39"/>
      <c r="X4" s="40"/>
      <c r="Y4" s="39"/>
      <c r="Z4" s="40"/>
      <c r="AA4" s="68"/>
      <c r="AB4" s="40"/>
      <c r="AC4" s="68"/>
      <c r="AD4" s="68"/>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249"/>
    </row>
    <row r="5" spans="1:170" ht="18.75" customHeight="1">
      <c r="B5" s="40"/>
      <c r="C5" s="40"/>
      <c r="D5" s="70" t="s">
        <v>6</v>
      </c>
      <c r="E5" s="254" t="s">
        <v>7</v>
      </c>
      <c r="F5" s="255"/>
      <c r="G5" s="72"/>
      <c r="H5" s="41"/>
      <c r="I5" s="41"/>
      <c r="J5" s="41"/>
      <c r="K5" s="41"/>
      <c r="L5" s="68"/>
      <c r="M5" s="68"/>
      <c r="N5" s="68"/>
      <c r="O5" s="40"/>
      <c r="P5" s="70"/>
      <c r="Q5" s="40"/>
      <c r="R5" s="70"/>
      <c r="S5" s="40"/>
      <c r="T5" s="70"/>
      <c r="U5" s="40"/>
      <c r="V5" s="40"/>
      <c r="W5" s="39"/>
      <c r="X5" s="40"/>
      <c r="Y5" s="39"/>
      <c r="Z5" s="40"/>
      <c r="AA5" s="68"/>
      <c r="AB5" s="40"/>
      <c r="AC5" s="68"/>
      <c r="AD5" s="68"/>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249"/>
    </row>
    <row r="6" spans="1:170" ht="18.75" customHeight="1">
      <c r="B6" s="40"/>
      <c r="C6" s="40"/>
      <c r="D6" s="70" t="s">
        <v>8</v>
      </c>
      <c r="E6" s="254">
        <v>2025</v>
      </c>
      <c r="F6" s="255"/>
      <c r="G6" s="72"/>
      <c r="H6" s="39"/>
      <c r="I6" s="41"/>
      <c r="J6" s="41"/>
      <c r="K6" s="41"/>
      <c r="L6" s="68"/>
      <c r="M6" s="68"/>
      <c r="N6" s="68"/>
      <c r="O6" s="40"/>
      <c r="P6" s="70"/>
      <c r="Q6" s="40"/>
      <c r="R6" s="70"/>
      <c r="S6" s="40"/>
      <c r="T6" s="70"/>
      <c r="U6" s="40"/>
      <c r="V6" s="40"/>
      <c r="W6" s="39"/>
      <c r="X6" s="40"/>
      <c r="Y6" s="39"/>
      <c r="Z6" s="40"/>
      <c r="AA6" s="68"/>
      <c r="AB6" s="40"/>
      <c r="AC6" s="68"/>
      <c r="AD6" s="68"/>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249"/>
    </row>
    <row r="7" spans="1:170" ht="16.5">
      <c r="B7" s="40"/>
      <c r="C7" s="40"/>
      <c r="D7" s="70" t="s">
        <v>9</v>
      </c>
      <c r="E7" s="256" t="s">
        <v>10</v>
      </c>
      <c r="F7" s="257"/>
      <c r="G7" s="72"/>
      <c r="H7" s="41"/>
      <c r="I7" s="41"/>
      <c r="J7" s="41"/>
      <c r="K7" s="41"/>
      <c r="L7" s="68"/>
      <c r="M7" s="68"/>
      <c r="N7" s="68"/>
      <c r="O7" s="40"/>
      <c r="P7" s="70"/>
      <c r="Q7" s="40"/>
      <c r="R7" s="70"/>
      <c r="S7" s="40"/>
      <c r="T7" s="70"/>
      <c r="U7" s="40"/>
      <c r="V7" s="40"/>
      <c r="W7" s="39"/>
      <c r="X7" s="40"/>
      <c r="Y7" s="39"/>
      <c r="Z7" s="40"/>
      <c r="AA7" s="68"/>
      <c r="AB7" s="40"/>
      <c r="AC7" s="68"/>
      <c r="AD7" s="68"/>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249"/>
    </row>
    <row r="8" spans="1:170" ht="9" customHeight="1">
      <c r="B8" s="40"/>
      <c r="C8" s="40"/>
      <c r="D8" s="70"/>
      <c r="E8" s="68"/>
      <c r="F8" s="40"/>
      <c r="G8" s="72"/>
      <c r="H8" s="41"/>
      <c r="I8" s="41"/>
      <c r="J8" s="41"/>
      <c r="K8" s="41"/>
      <c r="L8" s="68"/>
      <c r="M8" s="68"/>
      <c r="N8" s="68"/>
      <c r="O8" s="40"/>
      <c r="P8" s="70"/>
      <c r="Q8" s="40"/>
      <c r="R8" s="70"/>
      <c r="S8" s="40"/>
      <c r="T8" s="70"/>
      <c r="U8" s="40"/>
      <c r="V8" s="40"/>
      <c r="W8" s="39"/>
      <c r="X8" s="40"/>
      <c r="Y8" s="39"/>
      <c r="Z8" s="40"/>
      <c r="AA8" s="68"/>
      <c r="AB8" s="40"/>
      <c r="AC8" s="68"/>
      <c r="AD8" s="68"/>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249"/>
    </row>
    <row r="9" spans="1:170" ht="9" customHeight="1" thickBot="1">
      <c r="B9" s="40"/>
      <c r="C9" s="40"/>
      <c r="D9" s="70"/>
      <c r="E9" s="68"/>
      <c r="F9" s="40"/>
      <c r="G9" s="72"/>
      <c r="H9" s="41"/>
      <c r="I9" s="41"/>
      <c r="J9" s="41"/>
      <c r="K9" s="41"/>
      <c r="L9" s="68"/>
      <c r="M9" s="68"/>
      <c r="N9" s="68"/>
      <c r="O9" s="40"/>
      <c r="P9" s="70"/>
      <c r="Q9" s="40"/>
      <c r="R9" s="70"/>
      <c r="S9" s="40"/>
      <c r="T9" s="70"/>
      <c r="U9" s="40"/>
      <c r="V9" s="40"/>
      <c r="W9" s="39"/>
      <c r="X9" s="40"/>
      <c r="Y9" s="39"/>
      <c r="Z9" s="40"/>
      <c r="AA9" s="68"/>
      <c r="AB9" s="40"/>
      <c r="AC9" s="68"/>
      <c r="AD9" s="68"/>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249"/>
    </row>
    <row r="10" spans="1:170" s="187" customFormat="1" ht="16.5">
      <c r="B10" s="261"/>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68"/>
      <c r="BC10" s="268"/>
      <c r="BD10" s="268"/>
      <c r="BE10" s="268"/>
      <c r="BF10" s="268"/>
      <c r="BG10" s="268"/>
      <c r="BH10" s="268"/>
      <c r="BI10" s="268"/>
      <c r="BJ10" s="268"/>
      <c r="BK10" s="268"/>
      <c r="BL10" s="268"/>
      <c r="BM10" s="268"/>
      <c r="BN10" s="268"/>
      <c r="BO10" s="268"/>
      <c r="BP10" s="268"/>
      <c r="BQ10" s="268"/>
      <c r="BR10" s="268"/>
      <c r="BS10" s="268"/>
      <c r="BT10" s="268"/>
      <c r="BU10" s="268"/>
      <c r="BV10" s="268"/>
      <c r="BW10" s="268"/>
      <c r="BX10" s="268"/>
      <c r="BY10" s="268"/>
      <c r="BZ10" s="268"/>
      <c r="CA10" s="268"/>
      <c r="CB10" s="268"/>
      <c r="CC10" s="268"/>
      <c r="CD10" s="268"/>
      <c r="CE10" s="268"/>
      <c r="CF10" s="268"/>
      <c r="CG10" s="268"/>
      <c r="CH10" s="268"/>
      <c r="CI10" s="268"/>
      <c r="CJ10" s="268"/>
      <c r="CK10" s="268"/>
      <c r="CL10" s="268"/>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9"/>
    </row>
    <row r="11" spans="1:170" s="187" customFormat="1" ht="16.5">
      <c r="B11" s="263" t="s">
        <v>11</v>
      </c>
      <c r="C11" s="264"/>
      <c r="D11" s="264"/>
      <c r="E11" s="264"/>
      <c r="F11" s="264"/>
      <c r="G11" s="264"/>
      <c r="H11" s="259"/>
      <c r="I11" s="259"/>
      <c r="J11" s="259"/>
      <c r="K11" s="259"/>
      <c r="L11" s="259"/>
      <c r="M11" s="259"/>
      <c r="N11" s="259"/>
      <c r="O11" s="259"/>
      <c r="P11" s="259"/>
      <c r="Q11" s="259"/>
      <c r="R11" s="259"/>
      <c r="S11" s="259"/>
      <c r="T11" s="259"/>
      <c r="U11" s="259"/>
      <c r="V11" s="259"/>
      <c r="W11" s="265" t="s">
        <v>12</v>
      </c>
      <c r="X11" s="259"/>
      <c r="Y11" s="266" t="s">
        <v>13</v>
      </c>
      <c r="Z11" s="259"/>
      <c r="AA11" s="259"/>
      <c r="AB11" s="259"/>
      <c r="AC11" s="270" t="s">
        <v>14</v>
      </c>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c r="BL11" s="270"/>
      <c r="BM11" s="270"/>
      <c r="BN11" s="270"/>
      <c r="BO11" s="270"/>
      <c r="BP11" s="270"/>
      <c r="BQ11" s="270"/>
      <c r="BR11" s="270"/>
      <c r="BS11" s="270"/>
      <c r="BT11" s="270"/>
      <c r="BU11" s="270"/>
      <c r="BV11" s="270"/>
      <c r="BW11" s="270"/>
      <c r="BX11" s="270"/>
      <c r="BY11" s="270"/>
      <c r="BZ11" s="270"/>
      <c r="CA11" s="270"/>
      <c r="CB11" s="270"/>
      <c r="CC11" s="270"/>
      <c r="CD11" s="270"/>
      <c r="CE11" s="270"/>
      <c r="CF11" s="270"/>
      <c r="CG11" s="270"/>
      <c r="CH11" s="270"/>
      <c r="CI11" s="270"/>
      <c r="CJ11" s="270"/>
      <c r="CK11" s="270"/>
      <c r="CL11" s="270"/>
      <c r="CM11" s="270"/>
      <c r="CN11" s="270"/>
      <c r="CO11" s="270"/>
      <c r="CP11" s="270"/>
      <c r="CQ11" s="270"/>
      <c r="CR11" s="270"/>
      <c r="CS11" s="270"/>
      <c r="CT11" s="270"/>
      <c r="CU11" s="270"/>
      <c r="CV11" s="270"/>
      <c r="CW11" s="270"/>
      <c r="CX11" s="270"/>
      <c r="CY11" s="270"/>
      <c r="CZ11" s="270"/>
      <c r="DA11" s="270"/>
      <c r="DB11" s="270"/>
      <c r="DC11" s="270"/>
      <c r="DD11" s="270"/>
      <c r="DE11" s="270"/>
      <c r="DF11" s="270"/>
      <c r="DG11" s="270"/>
      <c r="DH11" s="270"/>
      <c r="DI11" s="270"/>
      <c r="DJ11" s="270"/>
      <c r="DK11" s="270"/>
      <c r="DL11" s="270"/>
      <c r="DM11" s="270"/>
      <c r="DN11" s="270"/>
      <c r="DO11" s="270"/>
      <c r="DP11" s="270"/>
      <c r="DQ11" s="270"/>
      <c r="DR11" s="270"/>
      <c r="DS11" s="270"/>
      <c r="DT11" s="270"/>
      <c r="DU11" s="270"/>
      <c r="DV11" s="270"/>
      <c r="DW11" s="270"/>
      <c r="DX11" s="270"/>
      <c r="DY11" s="270"/>
      <c r="DZ11" s="270"/>
      <c r="EA11" s="270"/>
      <c r="EB11" s="270"/>
      <c r="EC11" s="270"/>
      <c r="ED11" s="270"/>
      <c r="EE11" s="270"/>
      <c r="EF11" s="270"/>
      <c r="EG11" s="270"/>
      <c r="EH11" s="270"/>
      <c r="EI11" s="270"/>
      <c r="EJ11" s="270"/>
      <c r="EK11" s="270"/>
      <c r="EL11" s="270"/>
      <c r="EM11" s="270"/>
      <c r="EN11" s="270"/>
      <c r="EO11" s="270"/>
      <c r="EP11" s="270"/>
      <c r="EQ11" s="270"/>
      <c r="ER11" s="270"/>
      <c r="ES11" s="270"/>
      <c r="ET11" s="270"/>
      <c r="EU11" s="270"/>
      <c r="EV11" s="270"/>
      <c r="EW11" s="270"/>
      <c r="EX11" s="270"/>
      <c r="EY11" s="270"/>
      <c r="EZ11" s="270"/>
      <c r="FA11" s="270"/>
      <c r="FB11" s="270"/>
      <c r="FC11" s="270"/>
      <c r="FD11" s="270"/>
      <c r="FE11" s="270"/>
      <c r="FF11" s="270"/>
      <c r="FG11" s="270"/>
      <c r="FH11" s="270"/>
      <c r="FI11" s="270"/>
      <c r="FJ11" s="270"/>
      <c r="FK11" s="271"/>
      <c r="FL11" s="270"/>
      <c r="FM11" s="270"/>
      <c r="FN11" s="272"/>
    </row>
    <row r="12" spans="1:170" s="187" customFormat="1" ht="38.25" customHeight="1">
      <c r="B12" s="188" t="s">
        <v>15</v>
      </c>
      <c r="C12" s="189" t="s">
        <v>16</v>
      </c>
      <c r="D12" s="190" t="s">
        <v>17</v>
      </c>
      <c r="E12" s="189" t="s">
        <v>18</v>
      </c>
      <c r="F12" s="190" t="s">
        <v>19</v>
      </c>
      <c r="G12" s="191" t="s">
        <v>20</v>
      </c>
      <c r="H12" s="267" t="s">
        <v>21</v>
      </c>
      <c r="I12" s="259"/>
      <c r="J12" s="259"/>
      <c r="K12" s="259"/>
      <c r="L12" s="259"/>
      <c r="M12" s="258" t="s">
        <v>22</v>
      </c>
      <c r="N12" s="259"/>
      <c r="O12" s="259"/>
      <c r="P12" s="258" t="s">
        <v>23</v>
      </c>
      <c r="Q12" s="259"/>
      <c r="R12" s="259"/>
      <c r="S12" s="259"/>
      <c r="T12" s="259"/>
      <c r="U12" s="259"/>
      <c r="V12" s="259"/>
      <c r="W12" s="259"/>
      <c r="X12" s="259"/>
      <c r="Y12" s="259"/>
      <c r="Z12" s="259"/>
      <c r="AA12" s="259"/>
      <c r="AB12" s="259"/>
      <c r="AC12" s="260" t="s">
        <v>24</v>
      </c>
      <c r="AD12" s="259"/>
      <c r="AE12" s="259"/>
      <c r="AF12" s="259"/>
      <c r="AG12" s="259"/>
      <c r="AH12" s="259"/>
      <c r="AI12" s="259"/>
      <c r="AJ12" s="259"/>
      <c r="AK12" s="245" t="s">
        <v>25</v>
      </c>
      <c r="AL12" s="246"/>
      <c r="AM12" s="247"/>
      <c r="AN12" s="260" t="s">
        <v>26</v>
      </c>
      <c r="AO12" s="259"/>
      <c r="AP12" s="259"/>
      <c r="AQ12" s="259"/>
      <c r="AR12" s="259"/>
      <c r="AS12" s="259"/>
      <c r="AT12" s="259"/>
      <c r="AU12" s="259"/>
      <c r="AV12" s="245" t="s">
        <v>25</v>
      </c>
      <c r="AW12" s="246"/>
      <c r="AX12" s="247"/>
      <c r="AY12" s="273" t="s">
        <v>27</v>
      </c>
      <c r="AZ12" s="274"/>
      <c r="BA12" s="274"/>
      <c r="BB12" s="274"/>
      <c r="BC12" s="274"/>
      <c r="BD12" s="274"/>
      <c r="BE12" s="274"/>
      <c r="BF12" s="275"/>
      <c r="BG12" s="245" t="s">
        <v>25</v>
      </c>
      <c r="BH12" s="246"/>
      <c r="BI12" s="247"/>
      <c r="BJ12" s="260" t="s">
        <v>28</v>
      </c>
      <c r="BK12" s="259"/>
      <c r="BL12" s="259"/>
      <c r="BM12" s="259"/>
      <c r="BN12" s="259"/>
      <c r="BO12" s="259"/>
      <c r="BP12" s="259"/>
      <c r="BQ12" s="259"/>
      <c r="BR12" s="245" t="s">
        <v>25</v>
      </c>
      <c r="BS12" s="246"/>
      <c r="BT12" s="247"/>
      <c r="BU12" s="260" t="s">
        <v>29</v>
      </c>
      <c r="BV12" s="259"/>
      <c r="BW12" s="259"/>
      <c r="BX12" s="259"/>
      <c r="BY12" s="259"/>
      <c r="BZ12" s="259"/>
      <c r="CA12" s="259"/>
      <c r="CB12" s="259"/>
      <c r="CC12" s="245" t="s">
        <v>25</v>
      </c>
      <c r="CD12" s="246"/>
      <c r="CE12" s="247"/>
      <c r="CF12" s="260" t="s">
        <v>30</v>
      </c>
      <c r="CG12" s="259"/>
      <c r="CH12" s="259"/>
      <c r="CI12" s="259"/>
      <c r="CJ12" s="259"/>
      <c r="CK12" s="259"/>
      <c r="CL12" s="259"/>
      <c r="CM12" s="259"/>
      <c r="CN12" s="245" t="s">
        <v>25</v>
      </c>
      <c r="CO12" s="246"/>
      <c r="CP12" s="247"/>
      <c r="CQ12" s="260" t="s">
        <v>31</v>
      </c>
      <c r="CR12" s="259"/>
      <c r="CS12" s="259"/>
      <c r="CT12" s="259"/>
      <c r="CU12" s="259"/>
      <c r="CV12" s="259"/>
      <c r="CW12" s="259"/>
      <c r="CX12" s="259"/>
      <c r="CY12" s="245" t="s">
        <v>25</v>
      </c>
      <c r="CZ12" s="246"/>
      <c r="DA12" s="247"/>
      <c r="DB12" s="260" t="s">
        <v>32</v>
      </c>
      <c r="DC12" s="259"/>
      <c r="DD12" s="259"/>
      <c r="DE12" s="259"/>
      <c r="DF12" s="259"/>
      <c r="DG12" s="259"/>
      <c r="DH12" s="259"/>
      <c r="DI12" s="259"/>
      <c r="DJ12" s="245" t="s">
        <v>25</v>
      </c>
      <c r="DK12" s="246"/>
      <c r="DL12" s="247"/>
      <c r="DM12" s="260" t="s">
        <v>33</v>
      </c>
      <c r="DN12" s="259"/>
      <c r="DO12" s="259"/>
      <c r="DP12" s="259"/>
      <c r="DQ12" s="259"/>
      <c r="DR12" s="259"/>
      <c r="DS12" s="259"/>
      <c r="DT12" s="259"/>
      <c r="DU12" s="245" t="s">
        <v>25</v>
      </c>
      <c r="DV12" s="246"/>
      <c r="DW12" s="247"/>
      <c r="DX12" s="260" t="s">
        <v>34</v>
      </c>
      <c r="DY12" s="259"/>
      <c r="DZ12" s="259"/>
      <c r="EA12" s="259"/>
      <c r="EB12" s="259"/>
      <c r="EC12" s="259"/>
      <c r="ED12" s="259"/>
      <c r="EE12" s="259"/>
      <c r="EF12" s="245" t="s">
        <v>25</v>
      </c>
      <c r="EG12" s="246"/>
      <c r="EH12" s="247"/>
      <c r="EI12" s="260" t="s">
        <v>35</v>
      </c>
      <c r="EJ12" s="259"/>
      <c r="EK12" s="259"/>
      <c r="EL12" s="259"/>
      <c r="EM12" s="259"/>
      <c r="EN12" s="259"/>
      <c r="EO12" s="259"/>
      <c r="EP12" s="259"/>
      <c r="EQ12" s="282" t="s">
        <v>25</v>
      </c>
      <c r="ER12" s="259"/>
      <c r="ES12" s="259"/>
      <c r="ET12" s="260" t="s">
        <v>36</v>
      </c>
      <c r="EU12" s="259"/>
      <c r="EV12" s="259"/>
      <c r="EW12" s="259"/>
      <c r="EX12" s="259"/>
      <c r="EY12" s="259"/>
      <c r="EZ12" s="259"/>
      <c r="FA12" s="259"/>
      <c r="FB12" s="282" t="s">
        <v>25</v>
      </c>
      <c r="FC12" s="259"/>
      <c r="FD12" s="259"/>
      <c r="FE12" s="281" t="s">
        <v>37</v>
      </c>
      <c r="FF12" s="277"/>
      <c r="FG12" s="277"/>
      <c r="FH12" s="276" t="s">
        <v>38</v>
      </c>
      <c r="FI12" s="277"/>
      <c r="FJ12" s="278"/>
      <c r="FK12" s="192" t="s">
        <v>39</v>
      </c>
      <c r="FL12" s="279" t="s">
        <v>40</v>
      </c>
      <c r="FM12" s="280"/>
      <c r="FN12" s="193" t="s">
        <v>41</v>
      </c>
    </row>
    <row r="13" spans="1:170" s="187" customFormat="1" ht="72.75" customHeight="1" thickBot="1">
      <c r="B13" s="194"/>
      <c r="C13" s="195"/>
      <c r="D13" s="196"/>
      <c r="E13" s="195"/>
      <c r="F13" s="197"/>
      <c r="G13" s="198"/>
      <c r="H13" s="199" t="s">
        <v>42</v>
      </c>
      <c r="I13" s="200" t="s">
        <v>43</v>
      </c>
      <c r="J13" s="200" t="s">
        <v>44</v>
      </c>
      <c r="K13" s="201" t="s">
        <v>45</v>
      </c>
      <c r="L13" s="200" t="s">
        <v>46</v>
      </c>
      <c r="M13" s="202" t="s">
        <v>47</v>
      </c>
      <c r="N13" s="202" t="s">
        <v>48</v>
      </c>
      <c r="O13" s="202" t="s">
        <v>49</v>
      </c>
      <c r="P13" s="203" t="s">
        <v>50</v>
      </c>
      <c r="Q13" s="203" t="s">
        <v>51</v>
      </c>
      <c r="R13" s="203" t="s">
        <v>52</v>
      </c>
      <c r="S13" s="203" t="s">
        <v>51</v>
      </c>
      <c r="T13" s="203" t="s">
        <v>53</v>
      </c>
      <c r="U13" s="203" t="s">
        <v>54</v>
      </c>
      <c r="V13" s="202" t="s">
        <v>55</v>
      </c>
      <c r="W13" s="204" t="s">
        <v>56</v>
      </c>
      <c r="X13" s="204" t="s">
        <v>57</v>
      </c>
      <c r="Y13" s="205" t="s">
        <v>58</v>
      </c>
      <c r="Z13" s="205" t="s">
        <v>59</v>
      </c>
      <c r="AA13" s="205" t="s">
        <v>60</v>
      </c>
      <c r="AB13" s="205" t="s">
        <v>61</v>
      </c>
      <c r="AC13" s="203" t="s">
        <v>62</v>
      </c>
      <c r="AD13" s="203" t="s">
        <v>63</v>
      </c>
      <c r="AE13" s="204" t="s">
        <v>56</v>
      </c>
      <c r="AF13" s="204" t="s">
        <v>64</v>
      </c>
      <c r="AG13" s="205" t="s">
        <v>65</v>
      </c>
      <c r="AH13" s="205" t="s">
        <v>59</v>
      </c>
      <c r="AI13" s="205" t="s">
        <v>66</v>
      </c>
      <c r="AJ13" s="205" t="s">
        <v>67</v>
      </c>
      <c r="AK13" s="206" t="s">
        <v>68</v>
      </c>
      <c r="AL13" s="206" t="s">
        <v>69</v>
      </c>
      <c r="AM13" s="206" t="s">
        <v>70</v>
      </c>
      <c r="AN13" s="203" t="s">
        <v>62</v>
      </c>
      <c r="AO13" s="203" t="s">
        <v>63</v>
      </c>
      <c r="AP13" s="204" t="s">
        <v>56</v>
      </c>
      <c r="AQ13" s="204" t="s">
        <v>64</v>
      </c>
      <c r="AR13" s="205" t="s">
        <v>65</v>
      </c>
      <c r="AS13" s="205" t="s">
        <v>59</v>
      </c>
      <c r="AT13" s="205" t="s">
        <v>66</v>
      </c>
      <c r="AU13" s="205" t="s">
        <v>67</v>
      </c>
      <c r="AV13" s="206" t="s">
        <v>68</v>
      </c>
      <c r="AW13" s="206" t="s">
        <v>69</v>
      </c>
      <c r="AX13" s="206" t="s">
        <v>70</v>
      </c>
      <c r="AY13" s="203" t="s">
        <v>62</v>
      </c>
      <c r="AZ13" s="203" t="s">
        <v>63</v>
      </c>
      <c r="BA13" s="204" t="s">
        <v>56</v>
      </c>
      <c r="BB13" s="204" t="s">
        <v>64</v>
      </c>
      <c r="BC13" s="205" t="s">
        <v>65</v>
      </c>
      <c r="BD13" s="205" t="s">
        <v>59</v>
      </c>
      <c r="BE13" s="205" t="s">
        <v>66</v>
      </c>
      <c r="BF13" s="205" t="s">
        <v>67</v>
      </c>
      <c r="BG13" s="206" t="s">
        <v>68</v>
      </c>
      <c r="BH13" s="206" t="s">
        <v>69</v>
      </c>
      <c r="BI13" s="206" t="s">
        <v>70</v>
      </c>
      <c r="BJ13" s="203" t="s">
        <v>62</v>
      </c>
      <c r="BK13" s="203" t="s">
        <v>63</v>
      </c>
      <c r="BL13" s="204" t="s">
        <v>56</v>
      </c>
      <c r="BM13" s="204" t="s">
        <v>64</v>
      </c>
      <c r="BN13" s="205" t="s">
        <v>65</v>
      </c>
      <c r="BO13" s="205" t="s">
        <v>59</v>
      </c>
      <c r="BP13" s="205" t="s">
        <v>66</v>
      </c>
      <c r="BQ13" s="205" t="s">
        <v>67</v>
      </c>
      <c r="BR13" s="206" t="s">
        <v>68</v>
      </c>
      <c r="BS13" s="206" t="s">
        <v>69</v>
      </c>
      <c r="BT13" s="206" t="s">
        <v>70</v>
      </c>
      <c r="BU13" s="203" t="s">
        <v>62</v>
      </c>
      <c r="BV13" s="203" t="s">
        <v>63</v>
      </c>
      <c r="BW13" s="204" t="s">
        <v>56</v>
      </c>
      <c r="BX13" s="204" t="s">
        <v>64</v>
      </c>
      <c r="BY13" s="205" t="s">
        <v>65</v>
      </c>
      <c r="BZ13" s="205" t="s">
        <v>59</v>
      </c>
      <c r="CA13" s="205" t="s">
        <v>66</v>
      </c>
      <c r="CB13" s="205" t="s">
        <v>67</v>
      </c>
      <c r="CC13" s="206" t="s">
        <v>68</v>
      </c>
      <c r="CD13" s="206" t="s">
        <v>69</v>
      </c>
      <c r="CE13" s="206" t="s">
        <v>70</v>
      </c>
      <c r="CF13" s="203" t="s">
        <v>62</v>
      </c>
      <c r="CG13" s="203" t="s">
        <v>63</v>
      </c>
      <c r="CH13" s="204" t="s">
        <v>56</v>
      </c>
      <c r="CI13" s="204" t="s">
        <v>64</v>
      </c>
      <c r="CJ13" s="205" t="s">
        <v>65</v>
      </c>
      <c r="CK13" s="205" t="s">
        <v>59</v>
      </c>
      <c r="CL13" s="205" t="s">
        <v>66</v>
      </c>
      <c r="CM13" s="205" t="s">
        <v>67</v>
      </c>
      <c r="CN13" s="206" t="s">
        <v>68</v>
      </c>
      <c r="CO13" s="206" t="s">
        <v>69</v>
      </c>
      <c r="CP13" s="206" t="s">
        <v>70</v>
      </c>
      <c r="CQ13" s="203" t="s">
        <v>62</v>
      </c>
      <c r="CR13" s="203" t="s">
        <v>63</v>
      </c>
      <c r="CS13" s="204" t="s">
        <v>56</v>
      </c>
      <c r="CT13" s="204" t="s">
        <v>64</v>
      </c>
      <c r="CU13" s="205" t="s">
        <v>65</v>
      </c>
      <c r="CV13" s="205" t="s">
        <v>59</v>
      </c>
      <c r="CW13" s="205" t="s">
        <v>66</v>
      </c>
      <c r="CX13" s="205" t="s">
        <v>67</v>
      </c>
      <c r="CY13" s="206" t="s">
        <v>68</v>
      </c>
      <c r="CZ13" s="206" t="s">
        <v>69</v>
      </c>
      <c r="DA13" s="206" t="s">
        <v>70</v>
      </c>
      <c r="DB13" s="203" t="s">
        <v>62</v>
      </c>
      <c r="DC13" s="203" t="s">
        <v>63</v>
      </c>
      <c r="DD13" s="204" t="s">
        <v>56</v>
      </c>
      <c r="DE13" s="204" t="s">
        <v>64</v>
      </c>
      <c r="DF13" s="205" t="s">
        <v>65</v>
      </c>
      <c r="DG13" s="205" t="s">
        <v>59</v>
      </c>
      <c r="DH13" s="205" t="s">
        <v>66</v>
      </c>
      <c r="DI13" s="205" t="s">
        <v>67</v>
      </c>
      <c r="DJ13" s="206" t="s">
        <v>68</v>
      </c>
      <c r="DK13" s="206" t="s">
        <v>69</v>
      </c>
      <c r="DL13" s="206" t="s">
        <v>70</v>
      </c>
      <c r="DM13" s="203" t="s">
        <v>62</v>
      </c>
      <c r="DN13" s="203" t="s">
        <v>63</v>
      </c>
      <c r="DO13" s="204" t="s">
        <v>56</v>
      </c>
      <c r="DP13" s="204" t="s">
        <v>64</v>
      </c>
      <c r="DQ13" s="205" t="s">
        <v>65</v>
      </c>
      <c r="DR13" s="205" t="s">
        <v>59</v>
      </c>
      <c r="DS13" s="205" t="s">
        <v>66</v>
      </c>
      <c r="DT13" s="205" t="s">
        <v>67</v>
      </c>
      <c r="DU13" s="206" t="s">
        <v>68</v>
      </c>
      <c r="DV13" s="206" t="s">
        <v>69</v>
      </c>
      <c r="DW13" s="206" t="s">
        <v>70</v>
      </c>
      <c r="DX13" s="203" t="s">
        <v>62</v>
      </c>
      <c r="DY13" s="203" t="s">
        <v>63</v>
      </c>
      <c r="DZ13" s="204" t="s">
        <v>56</v>
      </c>
      <c r="EA13" s="204" t="s">
        <v>64</v>
      </c>
      <c r="EB13" s="205" t="s">
        <v>65</v>
      </c>
      <c r="EC13" s="205" t="s">
        <v>59</v>
      </c>
      <c r="ED13" s="205" t="s">
        <v>66</v>
      </c>
      <c r="EE13" s="205" t="s">
        <v>67</v>
      </c>
      <c r="EF13" s="206" t="s">
        <v>68</v>
      </c>
      <c r="EG13" s="206" t="s">
        <v>69</v>
      </c>
      <c r="EH13" s="206" t="s">
        <v>70</v>
      </c>
      <c r="EI13" s="203" t="s">
        <v>62</v>
      </c>
      <c r="EJ13" s="203" t="s">
        <v>63</v>
      </c>
      <c r="EK13" s="204" t="s">
        <v>56</v>
      </c>
      <c r="EL13" s="204" t="s">
        <v>64</v>
      </c>
      <c r="EM13" s="205" t="s">
        <v>65</v>
      </c>
      <c r="EN13" s="205" t="s">
        <v>59</v>
      </c>
      <c r="EO13" s="205" t="s">
        <v>66</v>
      </c>
      <c r="EP13" s="205" t="s">
        <v>67</v>
      </c>
      <c r="EQ13" s="206" t="s">
        <v>68</v>
      </c>
      <c r="ER13" s="206" t="s">
        <v>69</v>
      </c>
      <c r="ES13" s="206" t="s">
        <v>70</v>
      </c>
      <c r="ET13" s="203" t="s">
        <v>62</v>
      </c>
      <c r="EU13" s="203" t="s">
        <v>63</v>
      </c>
      <c r="EV13" s="204" t="s">
        <v>56</v>
      </c>
      <c r="EW13" s="204" t="s">
        <v>64</v>
      </c>
      <c r="EX13" s="205" t="s">
        <v>65</v>
      </c>
      <c r="EY13" s="205" t="s">
        <v>59</v>
      </c>
      <c r="EZ13" s="205" t="s">
        <v>66</v>
      </c>
      <c r="FA13" s="205" t="s">
        <v>67</v>
      </c>
      <c r="FB13" s="206" t="s">
        <v>68</v>
      </c>
      <c r="FC13" s="206" t="s">
        <v>69</v>
      </c>
      <c r="FD13" s="206" t="s">
        <v>70</v>
      </c>
      <c r="FE13" s="207" t="s">
        <v>68</v>
      </c>
      <c r="FF13" s="207" t="s">
        <v>69</v>
      </c>
      <c r="FG13" s="207" t="s">
        <v>70</v>
      </c>
      <c r="FH13" s="208" t="s">
        <v>68</v>
      </c>
      <c r="FI13" s="208" t="s">
        <v>69</v>
      </c>
      <c r="FJ13" s="209" t="s">
        <v>70</v>
      </c>
      <c r="FK13" s="210"/>
      <c r="FL13" s="211" t="s">
        <v>71</v>
      </c>
      <c r="FM13" s="212" t="s">
        <v>72</v>
      </c>
      <c r="FN13" s="213"/>
    </row>
    <row r="14" spans="1:170" ht="234" hidden="1" customHeight="1">
      <c r="A14" s="78"/>
      <c r="B14" s="214">
        <v>1</v>
      </c>
      <c r="C14" s="84" t="s">
        <v>7</v>
      </c>
      <c r="D14" s="87" t="s">
        <v>73</v>
      </c>
      <c r="E14" s="100" t="s">
        <v>74</v>
      </c>
      <c r="F14" s="86">
        <v>45665</v>
      </c>
      <c r="G14" s="87">
        <v>2</v>
      </c>
      <c r="H14" s="88" t="s">
        <v>75</v>
      </c>
      <c r="I14" s="88" t="s">
        <v>75</v>
      </c>
      <c r="J14" s="88" t="s">
        <v>75</v>
      </c>
      <c r="K14" s="88" t="s">
        <v>75</v>
      </c>
      <c r="L14" s="88" t="s">
        <v>76</v>
      </c>
      <c r="M14" s="85" t="s">
        <v>77</v>
      </c>
      <c r="N14" s="85" t="s">
        <v>78</v>
      </c>
      <c r="O14" s="87" t="s">
        <v>79</v>
      </c>
      <c r="P14" s="89" t="s">
        <v>80</v>
      </c>
      <c r="Q14" s="87">
        <v>25</v>
      </c>
      <c r="R14" s="89" t="s">
        <v>81</v>
      </c>
      <c r="S14" s="87">
        <v>25</v>
      </c>
      <c r="T14" s="89" t="s">
        <v>82</v>
      </c>
      <c r="U14" s="87">
        <v>50</v>
      </c>
      <c r="V14" s="91">
        <f>Q14+S14+U14</f>
        <v>100</v>
      </c>
      <c r="W14" s="42" t="s">
        <v>83</v>
      </c>
      <c r="X14" s="80">
        <v>45695</v>
      </c>
      <c r="Y14" s="42" t="s">
        <v>84</v>
      </c>
      <c r="Z14" s="31" t="s">
        <v>85</v>
      </c>
      <c r="AA14" s="141" t="s">
        <v>86</v>
      </c>
      <c r="AB14" s="80">
        <v>45713</v>
      </c>
      <c r="AC14" s="42" t="s">
        <v>87</v>
      </c>
      <c r="AD14" s="80" t="s">
        <v>88</v>
      </c>
      <c r="AE14" s="42" t="s">
        <v>83</v>
      </c>
      <c r="AF14" s="80">
        <v>45695</v>
      </c>
      <c r="AG14" s="81" t="s">
        <v>84</v>
      </c>
      <c r="AH14" s="80" t="s">
        <v>85</v>
      </c>
      <c r="AI14" s="141" t="s">
        <v>86</v>
      </c>
      <c r="AJ14" s="80">
        <v>45713</v>
      </c>
      <c r="AK14" s="90">
        <v>100</v>
      </c>
      <c r="AL14" s="90">
        <v>100</v>
      </c>
      <c r="AM14" s="90">
        <v>0</v>
      </c>
      <c r="AN14" s="42" t="s">
        <v>89</v>
      </c>
      <c r="AO14" s="80" t="s">
        <v>90</v>
      </c>
      <c r="AP14" s="42" t="s">
        <v>83</v>
      </c>
      <c r="AQ14" s="80">
        <v>45716</v>
      </c>
      <c r="AR14" s="98" t="s">
        <v>84</v>
      </c>
      <c r="AS14" s="94" t="s">
        <v>85</v>
      </c>
      <c r="AT14" s="141" t="s">
        <v>86</v>
      </c>
      <c r="AU14" s="99">
        <v>45743</v>
      </c>
      <c r="AV14" s="90">
        <v>0</v>
      </c>
      <c r="AW14" s="90">
        <v>0</v>
      </c>
      <c r="AX14" s="90">
        <v>100</v>
      </c>
      <c r="AY14" s="42"/>
      <c r="AZ14" s="80"/>
      <c r="BA14" s="42"/>
      <c r="BB14" s="80"/>
      <c r="BC14" s="81"/>
      <c r="BD14" s="80"/>
      <c r="BE14" s="79"/>
      <c r="BF14" s="80"/>
      <c r="BG14" s="90"/>
      <c r="BH14" s="90"/>
      <c r="BI14" s="90"/>
      <c r="BJ14" s="42"/>
      <c r="BK14" s="80"/>
      <c r="BL14" s="42"/>
      <c r="BM14" s="80"/>
      <c r="BN14" s="81"/>
      <c r="BO14" s="80"/>
      <c r="BP14" s="79"/>
      <c r="BQ14" s="80"/>
      <c r="BR14" s="90"/>
      <c r="BS14" s="90"/>
      <c r="BT14" s="90"/>
      <c r="BU14" s="42"/>
      <c r="BV14" s="80"/>
      <c r="BW14" s="42"/>
      <c r="BX14" s="80"/>
      <c r="BY14" s="81"/>
      <c r="BZ14" s="80"/>
      <c r="CA14" s="79"/>
      <c r="CB14" s="80"/>
      <c r="CC14" s="90"/>
      <c r="CD14" s="90"/>
      <c r="CE14" s="90"/>
      <c r="CF14" s="42"/>
      <c r="CG14" s="80"/>
      <c r="CH14" s="42"/>
      <c r="CI14" s="80"/>
      <c r="CJ14" s="81"/>
      <c r="CK14" s="80"/>
      <c r="CL14" s="79"/>
      <c r="CM14" s="80"/>
      <c r="CN14" s="90"/>
      <c r="CO14" s="90"/>
      <c r="CP14" s="90"/>
      <c r="CQ14" s="42"/>
      <c r="CR14" s="80"/>
      <c r="CS14" s="42"/>
      <c r="CT14" s="80"/>
      <c r="CU14" s="81"/>
      <c r="CV14" s="80"/>
      <c r="CW14" s="79"/>
      <c r="CX14" s="80"/>
      <c r="CY14" s="90"/>
      <c r="CZ14" s="90"/>
      <c r="DA14" s="90"/>
      <c r="DB14" s="42"/>
      <c r="DC14" s="80"/>
      <c r="DD14" s="42"/>
      <c r="DE14" s="80"/>
      <c r="DF14" s="81"/>
      <c r="DG14" s="80"/>
      <c r="DH14" s="79"/>
      <c r="DI14" s="80"/>
      <c r="DJ14" s="90"/>
      <c r="DK14" s="90"/>
      <c r="DL14" s="90"/>
      <c r="DM14" s="42"/>
      <c r="DN14" s="80"/>
      <c r="DO14" s="42"/>
      <c r="DP14" s="80"/>
      <c r="DQ14" s="81"/>
      <c r="DR14" s="80"/>
      <c r="DS14" s="79"/>
      <c r="DT14" s="80"/>
      <c r="DU14" s="90"/>
      <c r="DV14" s="90"/>
      <c r="DW14" s="90"/>
      <c r="DX14" s="42"/>
      <c r="DY14" s="80"/>
      <c r="DZ14" s="42"/>
      <c r="EA14" s="80"/>
      <c r="EB14" s="81"/>
      <c r="EC14" s="80"/>
      <c r="ED14" s="79"/>
      <c r="EE14" s="80"/>
      <c r="EF14" s="90"/>
      <c r="EG14" s="90"/>
      <c r="EH14" s="90"/>
      <c r="EI14" s="42"/>
      <c r="EJ14" s="80"/>
      <c r="EK14" s="42"/>
      <c r="EL14" s="80"/>
      <c r="EM14" s="81"/>
      <c r="EN14" s="80"/>
      <c r="EO14" s="79"/>
      <c r="EP14" s="80"/>
      <c r="EQ14" s="90"/>
      <c r="ER14" s="90"/>
      <c r="ES14" s="90"/>
      <c r="ET14" s="42"/>
      <c r="EU14" s="80"/>
      <c r="EV14" s="42"/>
      <c r="EW14" s="80"/>
      <c r="EX14" s="81"/>
      <c r="EY14" s="80"/>
      <c r="EZ14" s="79"/>
      <c r="FA14" s="80"/>
      <c r="FB14" s="90"/>
      <c r="FC14" s="90"/>
      <c r="FD14" s="90"/>
      <c r="FE14" s="91">
        <f>+AK14+AV14+BG14+BR14+CC14+CN14+CY14+DJ14+DU14+EF14+EQ14+FB14</f>
        <v>100</v>
      </c>
      <c r="FF14" s="91">
        <f t="shared" ref="FF14" si="0">+AL14+AW14+BH14+BS14+CD14+CO14+CZ14+DK14+DV14+EG14+ER14+FC14</f>
        <v>100</v>
      </c>
      <c r="FG14" s="91">
        <f t="shared" ref="FG14" si="1">+AM14+AX14+BI14+BT14+CE14+CP14+DA14+DL14+DW14+EH14+ES14+FD14</f>
        <v>100</v>
      </c>
      <c r="FH14" s="91">
        <f t="shared" ref="FH14:FH45" si="2">FE14*Q14/100</f>
        <v>25</v>
      </c>
      <c r="FI14" s="91">
        <f t="shared" ref="FI14:FI45" si="3">FF14*S14/100</f>
        <v>25</v>
      </c>
      <c r="FJ14" s="91">
        <f t="shared" ref="FJ14:FJ45" si="4">FG14*U14/100</f>
        <v>50</v>
      </c>
      <c r="FK14" s="91">
        <f>(FH14+FI14+FJ14)</f>
        <v>100</v>
      </c>
      <c r="FL14" s="87" t="s">
        <v>91</v>
      </c>
      <c r="FM14" s="86">
        <v>45715</v>
      </c>
      <c r="FN14" s="147"/>
    </row>
    <row r="15" spans="1:170" ht="234" hidden="1" customHeight="1">
      <c r="A15" s="78"/>
      <c r="B15" s="214">
        <v>2</v>
      </c>
      <c r="C15" s="84" t="s">
        <v>7</v>
      </c>
      <c r="D15" s="87" t="s">
        <v>92</v>
      </c>
      <c r="E15" s="100" t="s">
        <v>74</v>
      </c>
      <c r="F15" s="86">
        <v>45670</v>
      </c>
      <c r="G15" s="87">
        <v>1</v>
      </c>
      <c r="H15" s="88" t="s">
        <v>75</v>
      </c>
      <c r="I15" s="88" t="s">
        <v>75</v>
      </c>
      <c r="J15" s="88" t="s">
        <v>75</v>
      </c>
      <c r="K15" s="88" t="s">
        <v>75</v>
      </c>
      <c r="L15" s="88" t="s">
        <v>93</v>
      </c>
      <c r="M15" s="85" t="s">
        <v>94</v>
      </c>
      <c r="N15" s="85" t="s">
        <v>95</v>
      </c>
      <c r="O15" s="87" t="s">
        <v>79</v>
      </c>
      <c r="P15" s="89" t="s">
        <v>96</v>
      </c>
      <c r="Q15" s="87">
        <v>50</v>
      </c>
      <c r="R15" s="89" t="s">
        <v>97</v>
      </c>
      <c r="S15" s="87">
        <v>50</v>
      </c>
      <c r="T15" s="89" t="s">
        <v>98</v>
      </c>
      <c r="U15" s="87">
        <v>0</v>
      </c>
      <c r="V15" s="91">
        <f t="shared" ref="V15:V78" si="5">Q15+S15+U15</f>
        <v>100</v>
      </c>
      <c r="W15" s="42" t="s">
        <v>83</v>
      </c>
      <c r="X15" s="80">
        <v>45695</v>
      </c>
      <c r="Y15" s="98" t="s">
        <v>84</v>
      </c>
      <c r="Z15" s="94" t="s">
        <v>85</v>
      </c>
      <c r="AA15" s="141" t="s">
        <v>86</v>
      </c>
      <c r="AB15" s="99">
        <v>45713</v>
      </c>
      <c r="AC15" s="42" t="s">
        <v>99</v>
      </c>
      <c r="AD15" s="80" t="s">
        <v>100</v>
      </c>
      <c r="AE15" s="42" t="s">
        <v>83</v>
      </c>
      <c r="AF15" s="80">
        <v>45695</v>
      </c>
      <c r="AG15" s="102" t="s">
        <v>84</v>
      </c>
      <c r="AH15" s="80" t="s">
        <v>85</v>
      </c>
      <c r="AI15" s="95" t="s">
        <v>101</v>
      </c>
      <c r="AJ15" s="99">
        <v>45713</v>
      </c>
      <c r="AK15" s="90">
        <v>100</v>
      </c>
      <c r="AL15" s="90">
        <v>100</v>
      </c>
      <c r="AM15" s="90">
        <v>0</v>
      </c>
      <c r="AN15" s="42"/>
      <c r="AO15" s="80"/>
      <c r="AP15" s="42"/>
      <c r="AQ15" s="80"/>
      <c r="AR15" s="81"/>
      <c r="AS15" s="80"/>
      <c r="AT15" s="79"/>
      <c r="AU15" s="80"/>
      <c r="AV15" s="90"/>
      <c r="AW15" s="90"/>
      <c r="AX15" s="90"/>
      <c r="AY15" s="42"/>
      <c r="AZ15" s="80"/>
      <c r="BA15" s="42"/>
      <c r="BB15" s="80"/>
      <c r="BC15" s="81"/>
      <c r="BD15" s="80"/>
      <c r="BE15" s="79"/>
      <c r="BF15" s="80"/>
      <c r="BG15" s="90"/>
      <c r="BH15" s="90"/>
      <c r="BI15" s="90"/>
      <c r="BJ15" s="42"/>
      <c r="BK15" s="80"/>
      <c r="BL15" s="42"/>
      <c r="BM15" s="80"/>
      <c r="BN15" s="81"/>
      <c r="BO15" s="80"/>
      <c r="BP15" s="79"/>
      <c r="BQ15" s="80"/>
      <c r="BR15" s="90"/>
      <c r="BS15" s="90"/>
      <c r="BT15" s="90"/>
      <c r="BU15" s="42"/>
      <c r="BV15" s="80"/>
      <c r="BW15" s="42"/>
      <c r="BX15" s="80"/>
      <c r="BY15" s="81"/>
      <c r="BZ15" s="80"/>
      <c r="CA15" s="79"/>
      <c r="CB15" s="80"/>
      <c r="CC15" s="90"/>
      <c r="CD15" s="90"/>
      <c r="CE15" s="90"/>
      <c r="CF15" s="42"/>
      <c r="CG15" s="80"/>
      <c r="CH15" s="42"/>
      <c r="CI15" s="80"/>
      <c r="CJ15" s="81"/>
      <c r="CK15" s="80"/>
      <c r="CL15" s="79"/>
      <c r="CM15" s="80"/>
      <c r="CN15" s="90"/>
      <c r="CO15" s="90"/>
      <c r="CP15" s="90"/>
      <c r="CQ15" s="42"/>
      <c r="CR15" s="80"/>
      <c r="CS15" s="42"/>
      <c r="CT15" s="80"/>
      <c r="CU15" s="81"/>
      <c r="CV15" s="80"/>
      <c r="CW15" s="79"/>
      <c r="CX15" s="80"/>
      <c r="CY15" s="90"/>
      <c r="CZ15" s="90"/>
      <c r="DA15" s="90"/>
      <c r="DB15" s="42"/>
      <c r="DC15" s="80"/>
      <c r="DD15" s="42"/>
      <c r="DE15" s="80"/>
      <c r="DF15" s="81"/>
      <c r="DG15" s="80"/>
      <c r="DH15" s="79"/>
      <c r="DI15" s="80"/>
      <c r="DJ15" s="90"/>
      <c r="DK15" s="90"/>
      <c r="DL15" s="90"/>
      <c r="DM15" s="42"/>
      <c r="DN15" s="80"/>
      <c r="DO15" s="42"/>
      <c r="DP15" s="80"/>
      <c r="DQ15" s="81"/>
      <c r="DR15" s="80"/>
      <c r="DS15" s="79"/>
      <c r="DT15" s="80"/>
      <c r="DU15" s="90"/>
      <c r="DV15" s="90"/>
      <c r="DW15" s="90"/>
      <c r="DX15" s="42"/>
      <c r="DY15" s="80"/>
      <c r="DZ15" s="42"/>
      <c r="EA15" s="80"/>
      <c r="EB15" s="81"/>
      <c r="EC15" s="80"/>
      <c r="ED15" s="79"/>
      <c r="EE15" s="80"/>
      <c r="EF15" s="90"/>
      <c r="EG15" s="90"/>
      <c r="EH15" s="90"/>
      <c r="EI15" s="42"/>
      <c r="EJ15" s="80"/>
      <c r="EK15" s="42"/>
      <c r="EL15" s="80"/>
      <c r="EM15" s="81"/>
      <c r="EN15" s="80"/>
      <c r="EO15" s="79"/>
      <c r="EP15" s="80"/>
      <c r="EQ15" s="90"/>
      <c r="ER15" s="90"/>
      <c r="ES15" s="90"/>
      <c r="ET15" s="42"/>
      <c r="EU15" s="80"/>
      <c r="EV15" s="42"/>
      <c r="EW15" s="80"/>
      <c r="EX15" s="81"/>
      <c r="EY15" s="80"/>
      <c r="EZ15" s="79"/>
      <c r="FA15" s="80"/>
      <c r="FB15" s="90"/>
      <c r="FC15" s="90"/>
      <c r="FD15" s="90"/>
      <c r="FE15" s="91">
        <f t="shared" ref="FE15:FE78" si="6">+AK15+AV15+BG15+BR15+CC15+CN15+CY15+DJ15+DU15+EF15+EQ15+FB15</f>
        <v>100</v>
      </c>
      <c r="FF15" s="91">
        <f t="shared" ref="FF15:FF78" si="7">+AL15+AW15+BH15+BS15+CD15+CO15+CZ15+DK15+DV15+EG15+ER15+FC15</f>
        <v>100</v>
      </c>
      <c r="FG15" s="91">
        <f t="shared" ref="FG15:FG78" si="8">+AM15+AX15+BI15+BT15+CE15+CP15+DA15+DL15+DW15+EH15+ES15+FD15</f>
        <v>0</v>
      </c>
      <c r="FH15" s="91">
        <f t="shared" si="2"/>
        <v>50</v>
      </c>
      <c r="FI15" s="91">
        <f t="shared" si="3"/>
        <v>50</v>
      </c>
      <c r="FJ15" s="91">
        <f t="shared" si="4"/>
        <v>0</v>
      </c>
      <c r="FK15" s="91">
        <f t="shared" ref="FK15" si="9">(FH15+FI15+FJ15)</f>
        <v>100</v>
      </c>
      <c r="FL15" s="87" t="s">
        <v>91</v>
      </c>
      <c r="FM15" s="86">
        <v>45673</v>
      </c>
      <c r="FN15" s="147"/>
    </row>
    <row r="16" spans="1:170" ht="234" hidden="1" customHeight="1">
      <c r="A16" s="78"/>
      <c r="B16" s="214">
        <v>3</v>
      </c>
      <c r="C16" s="84" t="s">
        <v>7</v>
      </c>
      <c r="D16" s="87" t="s">
        <v>102</v>
      </c>
      <c r="E16" s="100" t="s">
        <v>103</v>
      </c>
      <c r="F16" s="86">
        <v>45672</v>
      </c>
      <c r="G16" s="87">
        <v>2</v>
      </c>
      <c r="H16" s="88" t="s">
        <v>75</v>
      </c>
      <c r="I16" s="88" t="s">
        <v>75</v>
      </c>
      <c r="J16" s="88" t="s">
        <v>85</v>
      </c>
      <c r="K16" s="88" t="s">
        <v>75</v>
      </c>
      <c r="L16" s="88" t="s">
        <v>75</v>
      </c>
      <c r="M16" s="85" t="s">
        <v>104</v>
      </c>
      <c r="N16" s="85" t="s">
        <v>105</v>
      </c>
      <c r="O16" s="87" t="s">
        <v>79</v>
      </c>
      <c r="P16" s="89" t="s">
        <v>106</v>
      </c>
      <c r="Q16" s="87">
        <v>50</v>
      </c>
      <c r="R16" s="89" t="s">
        <v>107</v>
      </c>
      <c r="S16" s="87">
        <v>50</v>
      </c>
      <c r="T16" s="35" t="s">
        <v>86</v>
      </c>
      <c r="U16" s="87">
        <v>0</v>
      </c>
      <c r="V16" s="91">
        <f t="shared" si="5"/>
        <v>100</v>
      </c>
      <c r="W16" s="42" t="s">
        <v>83</v>
      </c>
      <c r="X16" s="96">
        <v>45694</v>
      </c>
      <c r="Y16" s="112" t="s">
        <v>108</v>
      </c>
      <c r="Z16" s="140" t="s">
        <v>85</v>
      </c>
      <c r="AA16" s="148" t="s">
        <v>109</v>
      </c>
      <c r="AB16" s="113">
        <v>45716</v>
      </c>
      <c r="AC16" s="97" t="s">
        <v>110</v>
      </c>
      <c r="AD16" s="80" t="s">
        <v>111</v>
      </c>
      <c r="AE16" s="42" t="s">
        <v>83</v>
      </c>
      <c r="AF16" s="96">
        <v>45694</v>
      </c>
      <c r="AG16" s="104" t="s">
        <v>108</v>
      </c>
      <c r="AH16" s="104" t="s">
        <v>85</v>
      </c>
      <c r="AI16" s="35" t="s">
        <v>86</v>
      </c>
      <c r="AJ16" s="105">
        <v>45713</v>
      </c>
      <c r="AK16" s="101">
        <v>100</v>
      </c>
      <c r="AL16" s="90">
        <v>0</v>
      </c>
      <c r="AM16" s="90">
        <v>0</v>
      </c>
      <c r="AN16" s="42" t="s">
        <v>112</v>
      </c>
      <c r="AO16" s="80" t="s">
        <v>113</v>
      </c>
      <c r="AP16" s="42" t="s">
        <v>83</v>
      </c>
      <c r="AQ16" s="80">
        <v>45716</v>
      </c>
      <c r="AR16" s="129" t="s">
        <v>108</v>
      </c>
      <c r="AS16" s="129" t="s">
        <v>85</v>
      </c>
      <c r="AT16" s="35" t="s">
        <v>86</v>
      </c>
      <c r="AU16" s="130">
        <v>45742</v>
      </c>
      <c r="AV16" s="90">
        <v>0</v>
      </c>
      <c r="AW16" s="90">
        <v>100</v>
      </c>
      <c r="AX16" s="90">
        <v>0</v>
      </c>
      <c r="AY16" s="42"/>
      <c r="AZ16" s="80"/>
      <c r="BA16" s="42"/>
      <c r="BB16" s="80"/>
      <c r="BC16" s="81"/>
      <c r="BD16" s="80"/>
      <c r="BE16" s="79"/>
      <c r="BF16" s="80"/>
      <c r="BG16" s="90"/>
      <c r="BH16" s="90"/>
      <c r="BI16" s="90"/>
      <c r="BJ16" s="42"/>
      <c r="BK16" s="80"/>
      <c r="BL16" s="42"/>
      <c r="BM16" s="80"/>
      <c r="BN16" s="81"/>
      <c r="BO16" s="80"/>
      <c r="BP16" s="79"/>
      <c r="BQ16" s="80"/>
      <c r="BR16" s="90"/>
      <c r="BS16" s="90"/>
      <c r="BT16" s="90"/>
      <c r="BU16" s="42"/>
      <c r="BV16" s="80"/>
      <c r="BW16" s="42"/>
      <c r="BX16" s="80"/>
      <c r="BY16" s="81"/>
      <c r="BZ16" s="80"/>
      <c r="CA16" s="79"/>
      <c r="CB16" s="80"/>
      <c r="CC16" s="90"/>
      <c r="CD16" s="90"/>
      <c r="CE16" s="90"/>
      <c r="CF16" s="42"/>
      <c r="CG16" s="80"/>
      <c r="CH16" s="42"/>
      <c r="CI16" s="80"/>
      <c r="CJ16" s="81"/>
      <c r="CK16" s="80"/>
      <c r="CL16" s="79"/>
      <c r="CM16" s="80"/>
      <c r="CN16" s="90"/>
      <c r="CO16" s="90"/>
      <c r="CP16" s="90"/>
      <c r="CQ16" s="42"/>
      <c r="CR16" s="80"/>
      <c r="CS16" s="42"/>
      <c r="CT16" s="80"/>
      <c r="CU16" s="81"/>
      <c r="CV16" s="80"/>
      <c r="CW16" s="79"/>
      <c r="CX16" s="80"/>
      <c r="CY16" s="90"/>
      <c r="CZ16" s="90"/>
      <c r="DA16" s="90"/>
      <c r="DB16" s="42"/>
      <c r="DC16" s="80"/>
      <c r="DD16" s="42"/>
      <c r="DE16" s="80"/>
      <c r="DF16" s="81"/>
      <c r="DG16" s="80"/>
      <c r="DH16" s="79"/>
      <c r="DI16" s="80"/>
      <c r="DJ16" s="90"/>
      <c r="DK16" s="90"/>
      <c r="DL16" s="90"/>
      <c r="DM16" s="42"/>
      <c r="DN16" s="80"/>
      <c r="DO16" s="42"/>
      <c r="DP16" s="80"/>
      <c r="DQ16" s="81"/>
      <c r="DR16" s="80"/>
      <c r="DS16" s="79"/>
      <c r="DT16" s="80"/>
      <c r="DU16" s="90"/>
      <c r="DV16" s="90"/>
      <c r="DW16" s="90"/>
      <c r="DX16" s="42"/>
      <c r="DY16" s="80"/>
      <c r="DZ16" s="42"/>
      <c r="EA16" s="80"/>
      <c r="EB16" s="81"/>
      <c r="EC16" s="80"/>
      <c r="ED16" s="79"/>
      <c r="EE16" s="80"/>
      <c r="EF16" s="90"/>
      <c r="EG16" s="90"/>
      <c r="EH16" s="90"/>
      <c r="EI16" s="42"/>
      <c r="EJ16" s="80"/>
      <c r="EK16" s="42"/>
      <c r="EL16" s="80"/>
      <c r="EM16" s="81"/>
      <c r="EN16" s="80"/>
      <c r="EO16" s="79"/>
      <c r="EP16" s="80"/>
      <c r="EQ16" s="90"/>
      <c r="ER16" s="90"/>
      <c r="ES16" s="90"/>
      <c r="ET16" s="42"/>
      <c r="EU16" s="80"/>
      <c r="EV16" s="42"/>
      <c r="EW16" s="80"/>
      <c r="EX16" s="81"/>
      <c r="EY16" s="80"/>
      <c r="EZ16" s="79"/>
      <c r="FA16" s="80"/>
      <c r="FB16" s="90"/>
      <c r="FC16" s="90"/>
      <c r="FD16" s="90"/>
      <c r="FE16" s="91">
        <f t="shared" si="6"/>
        <v>100</v>
      </c>
      <c r="FF16" s="91">
        <f t="shared" si="7"/>
        <v>100</v>
      </c>
      <c r="FG16" s="91">
        <f t="shared" si="8"/>
        <v>0</v>
      </c>
      <c r="FH16" s="91">
        <f t="shared" si="2"/>
        <v>50</v>
      </c>
      <c r="FI16" s="91">
        <f t="shared" si="3"/>
        <v>50</v>
      </c>
      <c r="FJ16" s="91">
        <f t="shared" si="4"/>
        <v>0</v>
      </c>
      <c r="FK16" s="91">
        <f t="shared" ref="FK16:FK79" si="10">(FH16+FI16+FJ16)</f>
        <v>100</v>
      </c>
      <c r="FL16" s="87" t="s">
        <v>91</v>
      </c>
      <c r="FM16" s="86">
        <v>45706</v>
      </c>
      <c r="FN16" s="147"/>
    </row>
    <row r="17" spans="1:170" ht="234" hidden="1" customHeight="1">
      <c r="A17" s="78"/>
      <c r="B17" s="214">
        <v>4</v>
      </c>
      <c r="C17" s="84" t="s">
        <v>7</v>
      </c>
      <c r="D17" s="87" t="s">
        <v>114</v>
      </c>
      <c r="E17" s="100" t="s">
        <v>115</v>
      </c>
      <c r="F17" s="86">
        <v>45666</v>
      </c>
      <c r="G17" s="87">
        <v>1</v>
      </c>
      <c r="H17" s="88" t="s">
        <v>75</v>
      </c>
      <c r="I17" s="88" t="s">
        <v>75</v>
      </c>
      <c r="J17" s="88" t="s">
        <v>85</v>
      </c>
      <c r="K17" s="88" t="s">
        <v>75</v>
      </c>
      <c r="L17" s="88" t="s">
        <v>116</v>
      </c>
      <c r="M17" s="85" t="s">
        <v>117</v>
      </c>
      <c r="N17" s="85" t="s">
        <v>118</v>
      </c>
      <c r="O17" s="87" t="s">
        <v>79</v>
      </c>
      <c r="P17" s="89" t="s">
        <v>119</v>
      </c>
      <c r="Q17" s="87">
        <v>50</v>
      </c>
      <c r="R17" s="89" t="s">
        <v>120</v>
      </c>
      <c r="S17" s="87">
        <v>50</v>
      </c>
      <c r="T17" s="89" t="s">
        <v>98</v>
      </c>
      <c r="U17" s="87">
        <v>0</v>
      </c>
      <c r="V17" s="91">
        <f t="shared" si="5"/>
        <v>100</v>
      </c>
      <c r="W17" s="42" t="s">
        <v>83</v>
      </c>
      <c r="X17" s="80">
        <v>45695</v>
      </c>
      <c r="Y17" s="100" t="s">
        <v>121</v>
      </c>
      <c r="Z17" s="87" t="s">
        <v>85</v>
      </c>
      <c r="AA17" s="85" t="s">
        <v>122</v>
      </c>
      <c r="AB17" s="86">
        <v>45715</v>
      </c>
      <c r="AC17" s="42" t="s">
        <v>123</v>
      </c>
      <c r="AD17" s="80" t="s">
        <v>124</v>
      </c>
      <c r="AE17" s="42" t="s">
        <v>83</v>
      </c>
      <c r="AF17" s="80">
        <v>45694</v>
      </c>
      <c r="AG17" s="103" t="s">
        <v>125</v>
      </c>
      <c r="AH17" s="86" t="s">
        <v>85</v>
      </c>
      <c r="AI17" s="85" t="s">
        <v>126</v>
      </c>
      <c r="AJ17" s="86">
        <v>45715</v>
      </c>
      <c r="AK17" s="90">
        <v>100</v>
      </c>
      <c r="AL17" s="90">
        <v>100</v>
      </c>
      <c r="AM17" s="90">
        <v>0</v>
      </c>
      <c r="AN17" s="42"/>
      <c r="AO17" s="80"/>
      <c r="AP17" s="42"/>
      <c r="AQ17" s="80"/>
      <c r="AR17" s="81"/>
      <c r="AS17" s="80"/>
      <c r="AT17" s="79"/>
      <c r="AU17" s="80"/>
      <c r="AV17" s="90"/>
      <c r="AW17" s="90"/>
      <c r="AX17" s="90"/>
      <c r="AY17" s="42"/>
      <c r="AZ17" s="80"/>
      <c r="BA17" s="42"/>
      <c r="BB17" s="80"/>
      <c r="BC17" s="81"/>
      <c r="BD17" s="80"/>
      <c r="BE17" s="79"/>
      <c r="BF17" s="80"/>
      <c r="BG17" s="90"/>
      <c r="BH17" s="90"/>
      <c r="BI17" s="90"/>
      <c r="BJ17" s="42"/>
      <c r="BK17" s="80"/>
      <c r="BL17" s="42"/>
      <c r="BM17" s="80"/>
      <c r="BN17" s="81"/>
      <c r="BO17" s="80"/>
      <c r="BP17" s="79"/>
      <c r="BQ17" s="80"/>
      <c r="BR17" s="90"/>
      <c r="BS17" s="90"/>
      <c r="BT17" s="90"/>
      <c r="BU17" s="42"/>
      <c r="BV17" s="80"/>
      <c r="BW17" s="42"/>
      <c r="BX17" s="80"/>
      <c r="BY17" s="81"/>
      <c r="BZ17" s="80"/>
      <c r="CA17" s="79"/>
      <c r="CB17" s="80"/>
      <c r="CC17" s="90"/>
      <c r="CD17" s="90"/>
      <c r="CE17" s="90"/>
      <c r="CF17" s="42"/>
      <c r="CG17" s="80"/>
      <c r="CH17" s="42"/>
      <c r="CI17" s="80"/>
      <c r="CJ17" s="81"/>
      <c r="CK17" s="80"/>
      <c r="CL17" s="79"/>
      <c r="CM17" s="80"/>
      <c r="CN17" s="90"/>
      <c r="CO17" s="90"/>
      <c r="CP17" s="90"/>
      <c r="CQ17" s="42"/>
      <c r="CR17" s="80"/>
      <c r="CS17" s="42"/>
      <c r="CT17" s="80"/>
      <c r="CU17" s="81"/>
      <c r="CV17" s="80"/>
      <c r="CW17" s="79"/>
      <c r="CX17" s="80"/>
      <c r="CY17" s="90"/>
      <c r="CZ17" s="90"/>
      <c r="DA17" s="90"/>
      <c r="DB17" s="42"/>
      <c r="DC17" s="80"/>
      <c r="DD17" s="42"/>
      <c r="DE17" s="80"/>
      <c r="DF17" s="81"/>
      <c r="DG17" s="80"/>
      <c r="DH17" s="79"/>
      <c r="DI17" s="80"/>
      <c r="DJ17" s="90"/>
      <c r="DK17" s="90"/>
      <c r="DL17" s="90"/>
      <c r="DM17" s="42"/>
      <c r="DN17" s="80"/>
      <c r="DO17" s="42"/>
      <c r="DP17" s="80"/>
      <c r="DQ17" s="81"/>
      <c r="DR17" s="80"/>
      <c r="DS17" s="79"/>
      <c r="DT17" s="80"/>
      <c r="DU17" s="90"/>
      <c r="DV17" s="90"/>
      <c r="DW17" s="90"/>
      <c r="DX17" s="42"/>
      <c r="DY17" s="80"/>
      <c r="DZ17" s="42"/>
      <c r="EA17" s="80"/>
      <c r="EB17" s="81"/>
      <c r="EC17" s="80"/>
      <c r="ED17" s="79"/>
      <c r="EE17" s="80"/>
      <c r="EF17" s="90"/>
      <c r="EG17" s="90"/>
      <c r="EH17" s="90"/>
      <c r="EI17" s="42"/>
      <c r="EJ17" s="80"/>
      <c r="EK17" s="42"/>
      <c r="EL17" s="80"/>
      <c r="EM17" s="81"/>
      <c r="EN17" s="80"/>
      <c r="EO17" s="79"/>
      <c r="EP17" s="80"/>
      <c r="EQ17" s="90"/>
      <c r="ER17" s="90"/>
      <c r="ES17" s="90"/>
      <c r="ET17" s="42"/>
      <c r="EU17" s="80"/>
      <c r="EV17" s="42"/>
      <c r="EW17" s="80"/>
      <c r="EX17" s="81"/>
      <c r="EY17" s="80"/>
      <c r="EZ17" s="79"/>
      <c r="FA17" s="80"/>
      <c r="FB17" s="90"/>
      <c r="FC17" s="90"/>
      <c r="FD17" s="90"/>
      <c r="FE17" s="91">
        <f t="shared" si="6"/>
        <v>100</v>
      </c>
      <c r="FF17" s="91">
        <f t="shared" si="7"/>
        <v>100</v>
      </c>
      <c r="FG17" s="91">
        <f t="shared" si="8"/>
        <v>0</v>
      </c>
      <c r="FH17" s="91">
        <f t="shared" si="2"/>
        <v>50</v>
      </c>
      <c r="FI17" s="91">
        <f t="shared" si="3"/>
        <v>50</v>
      </c>
      <c r="FJ17" s="91">
        <f t="shared" si="4"/>
        <v>0</v>
      </c>
      <c r="FK17" s="91">
        <f t="shared" si="10"/>
        <v>100</v>
      </c>
      <c r="FL17" s="87" t="s">
        <v>91</v>
      </c>
      <c r="FM17" s="86">
        <v>45680</v>
      </c>
      <c r="FN17" s="147"/>
    </row>
    <row r="18" spans="1:170" ht="234" hidden="1" customHeight="1">
      <c r="A18" s="78"/>
      <c r="B18" s="214">
        <v>5</v>
      </c>
      <c r="C18" s="84" t="s">
        <v>7</v>
      </c>
      <c r="D18" s="87" t="s">
        <v>127</v>
      </c>
      <c r="E18" s="87" t="s">
        <v>128</v>
      </c>
      <c r="F18" s="86">
        <v>45667</v>
      </c>
      <c r="G18" s="87">
        <v>1</v>
      </c>
      <c r="H18" s="88" t="s">
        <v>75</v>
      </c>
      <c r="I18" s="88" t="s">
        <v>75</v>
      </c>
      <c r="J18" s="88" t="s">
        <v>85</v>
      </c>
      <c r="K18" s="88" t="s">
        <v>75</v>
      </c>
      <c r="L18" s="88" t="s">
        <v>75</v>
      </c>
      <c r="M18" s="85" t="s">
        <v>129</v>
      </c>
      <c r="N18" s="85" t="s">
        <v>130</v>
      </c>
      <c r="O18" s="87" t="s">
        <v>79</v>
      </c>
      <c r="P18" s="89" t="s">
        <v>131</v>
      </c>
      <c r="Q18" s="87">
        <v>40</v>
      </c>
      <c r="R18" s="89" t="s">
        <v>132</v>
      </c>
      <c r="S18" s="87">
        <v>60</v>
      </c>
      <c r="T18" s="89" t="s">
        <v>98</v>
      </c>
      <c r="U18" s="87">
        <v>0</v>
      </c>
      <c r="V18" s="91">
        <f t="shared" si="5"/>
        <v>100</v>
      </c>
      <c r="W18" s="42" t="s">
        <v>83</v>
      </c>
      <c r="X18" s="80">
        <v>45695</v>
      </c>
      <c r="Y18" s="117" t="s">
        <v>133</v>
      </c>
      <c r="Z18" s="117" t="s">
        <v>85</v>
      </c>
      <c r="AA18" s="117" t="s">
        <v>134</v>
      </c>
      <c r="AB18" s="116">
        <v>45734</v>
      </c>
      <c r="AC18" s="42" t="s">
        <v>135</v>
      </c>
      <c r="AD18" s="80" t="s">
        <v>136</v>
      </c>
      <c r="AE18" s="42" t="s">
        <v>83</v>
      </c>
      <c r="AF18" s="80">
        <v>45694</v>
      </c>
      <c r="AG18" s="119" t="s">
        <v>133</v>
      </c>
      <c r="AH18" s="116" t="s">
        <v>85</v>
      </c>
      <c r="AI18" s="117" t="s">
        <v>137</v>
      </c>
      <c r="AJ18" s="116">
        <v>45741</v>
      </c>
      <c r="AK18" s="90">
        <v>100</v>
      </c>
      <c r="AL18" s="90">
        <v>100</v>
      </c>
      <c r="AM18" s="90">
        <v>0</v>
      </c>
      <c r="AN18" s="42"/>
      <c r="AO18" s="80"/>
      <c r="AP18" s="42"/>
      <c r="AQ18" s="80"/>
      <c r="AR18" s="81"/>
      <c r="AS18" s="80"/>
      <c r="AT18" s="79"/>
      <c r="AU18" s="80"/>
      <c r="AV18" s="90"/>
      <c r="AW18" s="90"/>
      <c r="AX18" s="90"/>
      <c r="AY18" s="42"/>
      <c r="AZ18" s="80"/>
      <c r="BA18" s="42"/>
      <c r="BB18" s="80"/>
      <c r="BC18" s="81"/>
      <c r="BD18" s="80"/>
      <c r="BE18" s="79"/>
      <c r="BF18" s="80"/>
      <c r="BG18" s="90"/>
      <c r="BH18" s="90"/>
      <c r="BI18" s="90"/>
      <c r="BJ18" s="42"/>
      <c r="BK18" s="80"/>
      <c r="BL18" s="42"/>
      <c r="BM18" s="80"/>
      <c r="BN18" s="81"/>
      <c r="BO18" s="80"/>
      <c r="BP18" s="79"/>
      <c r="BQ18" s="80"/>
      <c r="BR18" s="90"/>
      <c r="BS18" s="90"/>
      <c r="BT18" s="90"/>
      <c r="BU18" s="42"/>
      <c r="BV18" s="80"/>
      <c r="BW18" s="42"/>
      <c r="BX18" s="80"/>
      <c r="BY18" s="81"/>
      <c r="BZ18" s="80"/>
      <c r="CA18" s="79"/>
      <c r="CB18" s="80"/>
      <c r="CC18" s="90"/>
      <c r="CD18" s="90"/>
      <c r="CE18" s="90"/>
      <c r="CF18" s="42"/>
      <c r="CG18" s="80"/>
      <c r="CH18" s="42"/>
      <c r="CI18" s="80"/>
      <c r="CJ18" s="81"/>
      <c r="CK18" s="80"/>
      <c r="CL18" s="79"/>
      <c r="CM18" s="80"/>
      <c r="CN18" s="90"/>
      <c r="CO18" s="90"/>
      <c r="CP18" s="90"/>
      <c r="CQ18" s="42"/>
      <c r="CR18" s="80"/>
      <c r="CS18" s="42"/>
      <c r="CT18" s="80"/>
      <c r="CU18" s="81"/>
      <c r="CV18" s="80"/>
      <c r="CW18" s="79"/>
      <c r="CX18" s="80"/>
      <c r="CY18" s="90"/>
      <c r="CZ18" s="90"/>
      <c r="DA18" s="90"/>
      <c r="DB18" s="42"/>
      <c r="DC18" s="80"/>
      <c r="DD18" s="42"/>
      <c r="DE18" s="80"/>
      <c r="DF18" s="81"/>
      <c r="DG18" s="80"/>
      <c r="DH18" s="79"/>
      <c r="DI18" s="80"/>
      <c r="DJ18" s="90"/>
      <c r="DK18" s="90"/>
      <c r="DL18" s="90"/>
      <c r="DM18" s="42"/>
      <c r="DN18" s="80"/>
      <c r="DO18" s="42"/>
      <c r="DP18" s="80"/>
      <c r="DQ18" s="81"/>
      <c r="DR18" s="80"/>
      <c r="DS18" s="79"/>
      <c r="DT18" s="80"/>
      <c r="DU18" s="90"/>
      <c r="DV18" s="90"/>
      <c r="DW18" s="90"/>
      <c r="DX18" s="42"/>
      <c r="DY18" s="80"/>
      <c r="DZ18" s="42"/>
      <c r="EA18" s="80"/>
      <c r="EB18" s="81"/>
      <c r="EC18" s="80"/>
      <c r="ED18" s="79"/>
      <c r="EE18" s="80"/>
      <c r="EF18" s="90"/>
      <c r="EG18" s="90"/>
      <c r="EH18" s="90"/>
      <c r="EI18" s="42"/>
      <c r="EJ18" s="80"/>
      <c r="EK18" s="42"/>
      <c r="EL18" s="80"/>
      <c r="EM18" s="81"/>
      <c r="EN18" s="80"/>
      <c r="EO18" s="79"/>
      <c r="EP18" s="80"/>
      <c r="EQ18" s="90"/>
      <c r="ER18" s="90"/>
      <c r="ES18" s="90"/>
      <c r="ET18" s="42"/>
      <c r="EU18" s="80"/>
      <c r="EV18" s="42"/>
      <c r="EW18" s="80"/>
      <c r="EX18" s="81"/>
      <c r="EY18" s="80"/>
      <c r="EZ18" s="79"/>
      <c r="FA18" s="80"/>
      <c r="FB18" s="90"/>
      <c r="FC18" s="90"/>
      <c r="FD18" s="90"/>
      <c r="FE18" s="91">
        <f t="shared" si="6"/>
        <v>100</v>
      </c>
      <c r="FF18" s="91">
        <f t="shared" si="7"/>
        <v>100</v>
      </c>
      <c r="FG18" s="91">
        <f t="shared" si="8"/>
        <v>0</v>
      </c>
      <c r="FH18" s="91">
        <f t="shared" si="2"/>
        <v>40</v>
      </c>
      <c r="FI18" s="91">
        <f t="shared" si="3"/>
        <v>60</v>
      </c>
      <c r="FJ18" s="91">
        <f t="shared" si="4"/>
        <v>0</v>
      </c>
      <c r="FK18" s="91">
        <f t="shared" si="10"/>
        <v>100</v>
      </c>
      <c r="FL18" s="87" t="s">
        <v>91</v>
      </c>
      <c r="FM18" s="86">
        <v>45685</v>
      </c>
      <c r="FN18" s="147"/>
    </row>
    <row r="19" spans="1:170" ht="234" hidden="1" customHeight="1">
      <c r="A19" s="78"/>
      <c r="B19" s="214">
        <v>6</v>
      </c>
      <c r="C19" s="84" t="s">
        <v>7</v>
      </c>
      <c r="D19" s="87" t="s">
        <v>138</v>
      </c>
      <c r="E19" s="87" t="s">
        <v>139</v>
      </c>
      <c r="F19" s="86">
        <v>45674</v>
      </c>
      <c r="G19" s="87">
        <v>1</v>
      </c>
      <c r="H19" s="88" t="s">
        <v>75</v>
      </c>
      <c r="I19" s="88" t="s">
        <v>75</v>
      </c>
      <c r="J19" s="88" t="s">
        <v>85</v>
      </c>
      <c r="K19" s="88" t="s">
        <v>75</v>
      </c>
      <c r="L19" s="88" t="s">
        <v>140</v>
      </c>
      <c r="M19" s="85" t="s">
        <v>141</v>
      </c>
      <c r="N19" s="85" t="s">
        <v>142</v>
      </c>
      <c r="O19" s="87" t="s">
        <v>79</v>
      </c>
      <c r="P19" s="89" t="s">
        <v>143</v>
      </c>
      <c r="Q19" s="87">
        <v>50</v>
      </c>
      <c r="R19" s="89" t="s">
        <v>144</v>
      </c>
      <c r="S19" s="87">
        <v>50</v>
      </c>
      <c r="T19" s="89" t="s">
        <v>98</v>
      </c>
      <c r="U19" s="87">
        <v>0</v>
      </c>
      <c r="V19" s="91">
        <f t="shared" si="5"/>
        <v>100</v>
      </c>
      <c r="W19" s="42" t="s">
        <v>83</v>
      </c>
      <c r="X19" s="80">
        <v>45695</v>
      </c>
      <c r="Y19" s="42" t="s">
        <v>145</v>
      </c>
      <c r="Z19" s="31" t="s">
        <v>85</v>
      </c>
      <c r="AA19" s="79" t="s">
        <v>146</v>
      </c>
      <c r="AB19" s="80">
        <v>45713</v>
      </c>
      <c r="AC19" s="42" t="s">
        <v>147</v>
      </c>
      <c r="AD19" s="80" t="s">
        <v>148</v>
      </c>
      <c r="AE19" s="42" t="s">
        <v>83</v>
      </c>
      <c r="AF19" s="80">
        <v>45694</v>
      </c>
      <c r="AG19" s="92" t="s">
        <v>145</v>
      </c>
      <c r="AH19" s="80" t="s">
        <v>85</v>
      </c>
      <c r="AI19" s="35" t="s">
        <v>86</v>
      </c>
      <c r="AJ19" s="80">
        <v>45713</v>
      </c>
      <c r="AK19" s="90">
        <v>100</v>
      </c>
      <c r="AL19" s="90">
        <v>100</v>
      </c>
      <c r="AM19" s="90">
        <v>0</v>
      </c>
      <c r="AN19" s="42"/>
      <c r="AO19" s="80"/>
      <c r="AP19" s="42"/>
      <c r="AQ19" s="80"/>
      <c r="AR19" s="81"/>
      <c r="AS19" s="80"/>
      <c r="AT19" s="79"/>
      <c r="AU19" s="80"/>
      <c r="AV19" s="90"/>
      <c r="AW19" s="90"/>
      <c r="AX19" s="90"/>
      <c r="AY19" s="42"/>
      <c r="AZ19" s="80"/>
      <c r="BA19" s="42"/>
      <c r="BB19" s="80"/>
      <c r="BC19" s="81"/>
      <c r="BD19" s="80"/>
      <c r="BE19" s="79"/>
      <c r="BF19" s="80"/>
      <c r="BG19" s="90"/>
      <c r="BH19" s="90"/>
      <c r="BI19" s="90"/>
      <c r="BJ19" s="42"/>
      <c r="BK19" s="80"/>
      <c r="BL19" s="42"/>
      <c r="BM19" s="80"/>
      <c r="BN19" s="81"/>
      <c r="BO19" s="80"/>
      <c r="BP19" s="79"/>
      <c r="BQ19" s="80"/>
      <c r="BR19" s="90"/>
      <c r="BS19" s="90"/>
      <c r="BT19" s="90"/>
      <c r="BU19" s="42"/>
      <c r="BV19" s="80"/>
      <c r="BW19" s="42"/>
      <c r="BX19" s="80"/>
      <c r="BY19" s="81"/>
      <c r="BZ19" s="80"/>
      <c r="CA19" s="79"/>
      <c r="CB19" s="80"/>
      <c r="CC19" s="90"/>
      <c r="CD19" s="90"/>
      <c r="CE19" s="90"/>
      <c r="CF19" s="42"/>
      <c r="CG19" s="80"/>
      <c r="CH19" s="42"/>
      <c r="CI19" s="80"/>
      <c r="CJ19" s="81"/>
      <c r="CK19" s="80"/>
      <c r="CL19" s="79"/>
      <c r="CM19" s="80"/>
      <c r="CN19" s="90"/>
      <c r="CO19" s="90"/>
      <c r="CP19" s="90"/>
      <c r="CQ19" s="42"/>
      <c r="CR19" s="80"/>
      <c r="CS19" s="42"/>
      <c r="CT19" s="80"/>
      <c r="CU19" s="81"/>
      <c r="CV19" s="80"/>
      <c r="CW19" s="79"/>
      <c r="CX19" s="80"/>
      <c r="CY19" s="90"/>
      <c r="CZ19" s="90"/>
      <c r="DA19" s="90"/>
      <c r="DB19" s="42"/>
      <c r="DC19" s="80"/>
      <c r="DD19" s="42"/>
      <c r="DE19" s="80"/>
      <c r="DF19" s="81"/>
      <c r="DG19" s="80"/>
      <c r="DH19" s="79"/>
      <c r="DI19" s="80"/>
      <c r="DJ19" s="90"/>
      <c r="DK19" s="90"/>
      <c r="DL19" s="90"/>
      <c r="DM19" s="42"/>
      <c r="DN19" s="80"/>
      <c r="DO19" s="42"/>
      <c r="DP19" s="80"/>
      <c r="DQ19" s="81"/>
      <c r="DR19" s="80"/>
      <c r="DS19" s="79"/>
      <c r="DT19" s="80"/>
      <c r="DU19" s="90"/>
      <c r="DV19" s="90"/>
      <c r="DW19" s="90"/>
      <c r="DX19" s="42"/>
      <c r="DY19" s="80"/>
      <c r="DZ19" s="42"/>
      <c r="EA19" s="80"/>
      <c r="EB19" s="81"/>
      <c r="EC19" s="80"/>
      <c r="ED19" s="79"/>
      <c r="EE19" s="80"/>
      <c r="EF19" s="90"/>
      <c r="EG19" s="90"/>
      <c r="EH19" s="90"/>
      <c r="EI19" s="42"/>
      <c r="EJ19" s="80"/>
      <c r="EK19" s="42"/>
      <c r="EL19" s="80"/>
      <c r="EM19" s="81"/>
      <c r="EN19" s="80"/>
      <c r="EO19" s="79"/>
      <c r="EP19" s="80"/>
      <c r="EQ19" s="90"/>
      <c r="ER19" s="90"/>
      <c r="ES19" s="90"/>
      <c r="ET19" s="42"/>
      <c r="EU19" s="80"/>
      <c r="EV19" s="42"/>
      <c r="EW19" s="80"/>
      <c r="EX19" s="81"/>
      <c r="EY19" s="80"/>
      <c r="EZ19" s="79"/>
      <c r="FA19" s="80"/>
      <c r="FB19" s="90"/>
      <c r="FC19" s="90"/>
      <c r="FD19" s="90"/>
      <c r="FE19" s="91">
        <f t="shared" si="6"/>
        <v>100</v>
      </c>
      <c r="FF19" s="91">
        <f t="shared" si="7"/>
        <v>100</v>
      </c>
      <c r="FG19" s="91">
        <f t="shared" si="8"/>
        <v>0</v>
      </c>
      <c r="FH19" s="91">
        <f t="shared" si="2"/>
        <v>50</v>
      </c>
      <c r="FI19" s="91">
        <f t="shared" si="3"/>
        <v>50</v>
      </c>
      <c r="FJ19" s="91">
        <f t="shared" si="4"/>
        <v>0</v>
      </c>
      <c r="FK19" s="91">
        <f t="shared" si="10"/>
        <v>100</v>
      </c>
      <c r="FL19" s="87" t="s">
        <v>91</v>
      </c>
      <c r="FM19" s="86">
        <v>45684</v>
      </c>
      <c r="FN19" s="147"/>
    </row>
    <row r="20" spans="1:170" ht="234" customHeight="1">
      <c r="A20" s="78"/>
      <c r="B20" s="214">
        <v>7</v>
      </c>
      <c r="C20" s="84" t="s">
        <v>7</v>
      </c>
      <c r="D20" s="87" t="s">
        <v>149</v>
      </c>
      <c r="E20" s="87" t="s">
        <v>150</v>
      </c>
      <c r="F20" s="86">
        <v>45674</v>
      </c>
      <c r="G20" s="87">
        <v>2</v>
      </c>
      <c r="H20" s="88" t="s">
        <v>75</v>
      </c>
      <c r="I20" s="88" t="s">
        <v>75</v>
      </c>
      <c r="J20" s="88" t="s">
        <v>85</v>
      </c>
      <c r="K20" s="88" t="s">
        <v>75</v>
      </c>
      <c r="L20" s="88" t="s">
        <v>151</v>
      </c>
      <c r="M20" s="85" t="s">
        <v>152</v>
      </c>
      <c r="N20" s="85" t="s">
        <v>153</v>
      </c>
      <c r="O20" s="87" t="s">
        <v>79</v>
      </c>
      <c r="P20" s="89" t="s">
        <v>154</v>
      </c>
      <c r="Q20" s="87">
        <v>50</v>
      </c>
      <c r="R20" s="89" t="s">
        <v>155</v>
      </c>
      <c r="S20" s="87">
        <v>50</v>
      </c>
      <c r="T20" s="89" t="s">
        <v>98</v>
      </c>
      <c r="U20" s="87">
        <v>0</v>
      </c>
      <c r="V20" s="91">
        <f t="shared" si="5"/>
        <v>100</v>
      </c>
      <c r="W20" s="42" t="s">
        <v>83</v>
      </c>
      <c r="X20" s="80">
        <v>45693</v>
      </c>
      <c r="Y20" s="42" t="s">
        <v>156</v>
      </c>
      <c r="Z20" s="31" t="s">
        <v>85</v>
      </c>
      <c r="AA20" s="35" t="s">
        <v>86</v>
      </c>
      <c r="AB20" s="80">
        <v>45714</v>
      </c>
      <c r="AC20" s="42" t="s">
        <v>157</v>
      </c>
      <c r="AD20" s="80" t="s">
        <v>158</v>
      </c>
      <c r="AE20" s="42" t="s">
        <v>83</v>
      </c>
      <c r="AF20" s="80">
        <v>45693</v>
      </c>
      <c r="AG20" s="42" t="s">
        <v>156</v>
      </c>
      <c r="AH20" s="31" t="s">
        <v>85</v>
      </c>
      <c r="AI20" s="35" t="s">
        <v>86</v>
      </c>
      <c r="AJ20" s="80">
        <v>45714</v>
      </c>
      <c r="AK20" s="90">
        <v>100</v>
      </c>
      <c r="AL20" s="90">
        <v>0</v>
      </c>
      <c r="AM20" s="90">
        <v>0</v>
      </c>
      <c r="AN20" s="42" t="s">
        <v>159</v>
      </c>
      <c r="AO20" s="80" t="s">
        <v>160</v>
      </c>
      <c r="AP20" s="42" t="s">
        <v>161</v>
      </c>
      <c r="AQ20" s="80">
        <v>45716</v>
      </c>
      <c r="AR20" s="92" t="s">
        <v>156</v>
      </c>
      <c r="AS20" s="80" t="s">
        <v>85</v>
      </c>
      <c r="AT20" s="35" t="s">
        <v>86</v>
      </c>
      <c r="AU20" s="80">
        <v>45743</v>
      </c>
      <c r="AV20" s="90">
        <v>0</v>
      </c>
      <c r="AW20" s="90">
        <v>100</v>
      </c>
      <c r="AX20" s="90">
        <v>0</v>
      </c>
      <c r="AY20" s="42"/>
      <c r="AZ20" s="80"/>
      <c r="BA20" s="42"/>
      <c r="BB20" s="80"/>
      <c r="BC20" s="81"/>
      <c r="BD20" s="80"/>
      <c r="BE20" s="79"/>
      <c r="BF20" s="80"/>
      <c r="BG20" s="90"/>
      <c r="BH20" s="90"/>
      <c r="BI20" s="90"/>
      <c r="BJ20" s="42"/>
      <c r="BK20" s="80"/>
      <c r="BL20" s="42"/>
      <c r="BM20" s="80"/>
      <c r="BN20" s="81"/>
      <c r="BO20" s="80"/>
      <c r="BP20" s="79"/>
      <c r="BQ20" s="80"/>
      <c r="BR20" s="90"/>
      <c r="BS20" s="90"/>
      <c r="BT20" s="90"/>
      <c r="BU20" s="42"/>
      <c r="BV20" s="80"/>
      <c r="BW20" s="42"/>
      <c r="BX20" s="80"/>
      <c r="BY20" s="81"/>
      <c r="BZ20" s="80"/>
      <c r="CA20" s="79"/>
      <c r="CB20" s="80"/>
      <c r="CC20" s="90"/>
      <c r="CD20" s="90"/>
      <c r="CE20" s="90"/>
      <c r="CF20" s="42"/>
      <c r="CG20" s="80"/>
      <c r="CH20" s="42"/>
      <c r="CI20" s="80"/>
      <c r="CJ20" s="81"/>
      <c r="CK20" s="80"/>
      <c r="CL20" s="79"/>
      <c r="CM20" s="80"/>
      <c r="CN20" s="90"/>
      <c r="CO20" s="90"/>
      <c r="CP20" s="90"/>
      <c r="CQ20" s="42"/>
      <c r="CR20" s="80"/>
      <c r="CS20" s="42"/>
      <c r="CT20" s="80"/>
      <c r="CU20" s="81"/>
      <c r="CV20" s="80"/>
      <c r="CW20" s="79"/>
      <c r="CX20" s="80"/>
      <c r="CY20" s="90"/>
      <c r="CZ20" s="90"/>
      <c r="DA20" s="90"/>
      <c r="DB20" s="42"/>
      <c r="DC20" s="80"/>
      <c r="DD20" s="42"/>
      <c r="DE20" s="80"/>
      <c r="DF20" s="81"/>
      <c r="DG20" s="80"/>
      <c r="DH20" s="79"/>
      <c r="DI20" s="80"/>
      <c r="DJ20" s="90"/>
      <c r="DK20" s="90"/>
      <c r="DL20" s="90"/>
      <c r="DM20" s="42"/>
      <c r="DN20" s="80"/>
      <c r="DO20" s="42"/>
      <c r="DP20" s="80"/>
      <c r="DQ20" s="81"/>
      <c r="DR20" s="80"/>
      <c r="DS20" s="79"/>
      <c r="DT20" s="80"/>
      <c r="DU20" s="90"/>
      <c r="DV20" s="90"/>
      <c r="DW20" s="90"/>
      <c r="DX20" s="42"/>
      <c r="DY20" s="80"/>
      <c r="DZ20" s="42"/>
      <c r="EA20" s="80"/>
      <c r="EB20" s="81"/>
      <c r="EC20" s="80"/>
      <c r="ED20" s="79"/>
      <c r="EE20" s="80"/>
      <c r="EF20" s="90"/>
      <c r="EG20" s="90"/>
      <c r="EH20" s="90"/>
      <c r="EI20" s="42"/>
      <c r="EJ20" s="80"/>
      <c r="EK20" s="42"/>
      <c r="EL20" s="80"/>
      <c r="EM20" s="81"/>
      <c r="EN20" s="80"/>
      <c r="EO20" s="79"/>
      <c r="EP20" s="80"/>
      <c r="EQ20" s="90"/>
      <c r="ER20" s="90"/>
      <c r="ES20" s="90"/>
      <c r="ET20" s="42"/>
      <c r="EU20" s="80"/>
      <c r="EV20" s="42"/>
      <c r="EW20" s="80"/>
      <c r="EX20" s="81"/>
      <c r="EY20" s="80"/>
      <c r="EZ20" s="79"/>
      <c r="FA20" s="80"/>
      <c r="FB20" s="90"/>
      <c r="FC20" s="90"/>
      <c r="FD20" s="90"/>
      <c r="FE20" s="91">
        <f t="shared" si="6"/>
        <v>100</v>
      </c>
      <c r="FF20" s="91">
        <f t="shared" si="7"/>
        <v>100</v>
      </c>
      <c r="FG20" s="91">
        <f t="shared" si="8"/>
        <v>0</v>
      </c>
      <c r="FH20" s="91">
        <f t="shared" si="2"/>
        <v>50</v>
      </c>
      <c r="FI20" s="91">
        <f t="shared" si="3"/>
        <v>50</v>
      </c>
      <c r="FJ20" s="91">
        <f t="shared" si="4"/>
        <v>0</v>
      </c>
      <c r="FK20" s="91">
        <f t="shared" si="10"/>
        <v>100</v>
      </c>
      <c r="FL20" s="87" t="s">
        <v>91</v>
      </c>
      <c r="FM20" s="86">
        <v>45707</v>
      </c>
      <c r="FN20" s="147"/>
    </row>
    <row r="21" spans="1:170" ht="234" customHeight="1">
      <c r="A21" s="78"/>
      <c r="B21" s="214">
        <v>8</v>
      </c>
      <c r="C21" s="84" t="s">
        <v>7</v>
      </c>
      <c r="D21" s="87" t="s">
        <v>162</v>
      </c>
      <c r="E21" s="87" t="s">
        <v>150</v>
      </c>
      <c r="F21" s="86">
        <v>45680</v>
      </c>
      <c r="G21" s="87">
        <v>2</v>
      </c>
      <c r="H21" s="88" t="s">
        <v>75</v>
      </c>
      <c r="I21" s="88" t="s">
        <v>75</v>
      </c>
      <c r="J21" s="88" t="s">
        <v>85</v>
      </c>
      <c r="K21" s="88" t="s">
        <v>75</v>
      </c>
      <c r="L21" s="88" t="s">
        <v>163</v>
      </c>
      <c r="M21" s="85" t="s">
        <v>152</v>
      </c>
      <c r="N21" s="85" t="s">
        <v>164</v>
      </c>
      <c r="O21" s="87" t="s">
        <v>79</v>
      </c>
      <c r="P21" s="89" t="s">
        <v>165</v>
      </c>
      <c r="Q21" s="87">
        <v>50</v>
      </c>
      <c r="R21" s="89" t="s">
        <v>166</v>
      </c>
      <c r="S21" s="87">
        <v>50</v>
      </c>
      <c r="T21" s="89" t="s">
        <v>98</v>
      </c>
      <c r="U21" s="87">
        <v>0</v>
      </c>
      <c r="V21" s="91">
        <f t="shared" si="5"/>
        <v>100</v>
      </c>
      <c r="W21" s="42" t="s">
        <v>83</v>
      </c>
      <c r="X21" s="80">
        <v>45693</v>
      </c>
      <c r="Y21" s="42" t="s">
        <v>156</v>
      </c>
      <c r="Z21" s="31" t="s">
        <v>85</v>
      </c>
      <c r="AA21" s="35" t="s">
        <v>86</v>
      </c>
      <c r="AB21" s="80">
        <v>45714</v>
      </c>
      <c r="AC21" s="42" t="s">
        <v>167</v>
      </c>
      <c r="AD21" s="80" t="s">
        <v>158</v>
      </c>
      <c r="AE21" s="42" t="s">
        <v>83</v>
      </c>
      <c r="AF21" s="80">
        <v>45693</v>
      </c>
      <c r="AG21" s="42" t="s">
        <v>156</v>
      </c>
      <c r="AH21" s="31" t="s">
        <v>85</v>
      </c>
      <c r="AI21" s="35" t="s">
        <v>86</v>
      </c>
      <c r="AJ21" s="80">
        <v>45714</v>
      </c>
      <c r="AK21" s="90">
        <v>100</v>
      </c>
      <c r="AL21" s="90">
        <v>0</v>
      </c>
      <c r="AM21" s="90">
        <v>0</v>
      </c>
      <c r="AN21" s="42" t="s">
        <v>168</v>
      </c>
      <c r="AO21" s="80" t="s">
        <v>169</v>
      </c>
      <c r="AP21" s="42" t="s">
        <v>161</v>
      </c>
      <c r="AQ21" s="80">
        <v>45716</v>
      </c>
      <c r="AR21" s="92" t="s">
        <v>156</v>
      </c>
      <c r="AS21" s="80" t="s">
        <v>85</v>
      </c>
      <c r="AT21" s="35" t="s">
        <v>86</v>
      </c>
      <c r="AU21" s="80">
        <v>45761</v>
      </c>
      <c r="AV21" s="90">
        <v>0</v>
      </c>
      <c r="AW21" s="90">
        <v>100</v>
      </c>
      <c r="AX21" s="90">
        <v>0</v>
      </c>
      <c r="AY21" s="42"/>
      <c r="AZ21" s="80"/>
      <c r="BA21" s="42"/>
      <c r="BB21" s="80"/>
      <c r="BC21" s="81"/>
      <c r="BD21" s="80"/>
      <c r="BE21" s="79"/>
      <c r="BF21" s="80"/>
      <c r="BG21" s="90"/>
      <c r="BH21" s="90"/>
      <c r="BI21" s="90"/>
      <c r="BJ21" s="42"/>
      <c r="BK21" s="80"/>
      <c r="BL21" s="42"/>
      <c r="BM21" s="80"/>
      <c r="BN21" s="81"/>
      <c r="BO21" s="80"/>
      <c r="BP21" s="79"/>
      <c r="BQ21" s="80"/>
      <c r="BR21" s="90"/>
      <c r="BS21" s="90"/>
      <c r="BT21" s="90"/>
      <c r="BU21" s="42"/>
      <c r="BV21" s="80"/>
      <c r="BW21" s="42"/>
      <c r="BX21" s="80"/>
      <c r="BY21" s="81"/>
      <c r="BZ21" s="80"/>
      <c r="CA21" s="79"/>
      <c r="CB21" s="80"/>
      <c r="CC21" s="90"/>
      <c r="CD21" s="90"/>
      <c r="CE21" s="90"/>
      <c r="CF21" s="42"/>
      <c r="CG21" s="80"/>
      <c r="CH21" s="42"/>
      <c r="CI21" s="80"/>
      <c r="CJ21" s="81"/>
      <c r="CK21" s="80"/>
      <c r="CL21" s="79"/>
      <c r="CM21" s="80"/>
      <c r="CN21" s="90"/>
      <c r="CO21" s="90"/>
      <c r="CP21" s="90"/>
      <c r="CQ21" s="42"/>
      <c r="CR21" s="80"/>
      <c r="CS21" s="42"/>
      <c r="CT21" s="80"/>
      <c r="CU21" s="81"/>
      <c r="CV21" s="80"/>
      <c r="CW21" s="79"/>
      <c r="CX21" s="80"/>
      <c r="CY21" s="90"/>
      <c r="CZ21" s="90"/>
      <c r="DA21" s="90"/>
      <c r="DB21" s="42"/>
      <c r="DC21" s="80"/>
      <c r="DD21" s="42"/>
      <c r="DE21" s="80"/>
      <c r="DF21" s="81"/>
      <c r="DG21" s="80"/>
      <c r="DH21" s="79"/>
      <c r="DI21" s="80"/>
      <c r="DJ21" s="90"/>
      <c r="DK21" s="90"/>
      <c r="DL21" s="90"/>
      <c r="DM21" s="42"/>
      <c r="DN21" s="80"/>
      <c r="DO21" s="42"/>
      <c r="DP21" s="80"/>
      <c r="DQ21" s="81"/>
      <c r="DR21" s="80"/>
      <c r="DS21" s="79"/>
      <c r="DT21" s="80"/>
      <c r="DU21" s="90"/>
      <c r="DV21" s="90"/>
      <c r="DW21" s="90"/>
      <c r="DX21" s="42"/>
      <c r="DY21" s="80"/>
      <c r="DZ21" s="42"/>
      <c r="EA21" s="80"/>
      <c r="EB21" s="81"/>
      <c r="EC21" s="80"/>
      <c r="ED21" s="79"/>
      <c r="EE21" s="80"/>
      <c r="EF21" s="90"/>
      <c r="EG21" s="90"/>
      <c r="EH21" s="90"/>
      <c r="EI21" s="42"/>
      <c r="EJ21" s="80"/>
      <c r="EK21" s="42"/>
      <c r="EL21" s="80"/>
      <c r="EM21" s="81"/>
      <c r="EN21" s="80"/>
      <c r="EO21" s="79"/>
      <c r="EP21" s="80"/>
      <c r="EQ21" s="90"/>
      <c r="ER21" s="90"/>
      <c r="ES21" s="90"/>
      <c r="ET21" s="42"/>
      <c r="EU21" s="80"/>
      <c r="EV21" s="42"/>
      <c r="EW21" s="80"/>
      <c r="EX21" s="81"/>
      <c r="EY21" s="80"/>
      <c r="EZ21" s="79"/>
      <c r="FA21" s="80"/>
      <c r="FB21" s="90"/>
      <c r="FC21" s="90"/>
      <c r="FD21" s="90"/>
      <c r="FE21" s="91">
        <f t="shared" si="6"/>
        <v>100</v>
      </c>
      <c r="FF21" s="91">
        <f t="shared" si="7"/>
        <v>100</v>
      </c>
      <c r="FG21" s="91">
        <f t="shared" si="8"/>
        <v>0</v>
      </c>
      <c r="FH21" s="91">
        <f t="shared" si="2"/>
        <v>50</v>
      </c>
      <c r="FI21" s="91">
        <f t="shared" si="3"/>
        <v>50</v>
      </c>
      <c r="FJ21" s="91">
        <f t="shared" si="4"/>
        <v>0</v>
      </c>
      <c r="FK21" s="91">
        <f t="shared" si="10"/>
        <v>100</v>
      </c>
      <c r="FL21" s="87" t="s">
        <v>91</v>
      </c>
      <c r="FM21" s="86">
        <v>45714</v>
      </c>
      <c r="FN21" s="147"/>
    </row>
    <row r="22" spans="1:170" ht="234" hidden="1" customHeight="1">
      <c r="A22" s="78"/>
      <c r="B22" s="214">
        <v>9</v>
      </c>
      <c r="C22" s="84" t="s">
        <v>7</v>
      </c>
      <c r="D22" s="87" t="s">
        <v>170</v>
      </c>
      <c r="E22" s="87" t="s">
        <v>171</v>
      </c>
      <c r="F22" s="86">
        <v>45688</v>
      </c>
      <c r="G22" s="87">
        <v>2</v>
      </c>
      <c r="H22" s="88" t="s">
        <v>75</v>
      </c>
      <c r="I22" s="88" t="s">
        <v>75</v>
      </c>
      <c r="J22" s="88" t="s">
        <v>85</v>
      </c>
      <c r="K22" s="88" t="s">
        <v>75</v>
      </c>
      <c r="L22" s="88" t="s">
        <v>172</v>
      </c>
      <c r="M22" s="85" t="s">
        <v>173</v>
      </c>
      <c r="N22" s="85" t="s">
        <v>95</v>
      </c>
      <c r="O22" s="87" t="s">
        <v>79</v>
      </c>
      <c r="P22" s="89" t="s">
        <v>174</v>
      </c>
      <c r="Q22" s="87">
        <v>50</v>
      </c>
      <c r="R22" s="89" t="s">
        <v>175</v>
      </c>
      <c r="S22" s="87">
        <v>50</v>
      </c>
      <c r="T22" s="89" t="s">
        <v>98</v>
      </c>
      <c r="U22" s="87">
        <v>0</v>
      </c>
      <c r="V22" s="91">
        <f t="shared" si="5"/>
        <v>100</v>
      </c>
      <c r="W22" s="42" t="s">
        <v>83</v>
      </c>
      <c r="X22" s="80">
        <v>45693</v>
      </c>
      <c r="Y22" s="42" t="s">
        <v>176</v>
      </c>
      <c r="Z22" s="31" t="s">
        <v>85</v>
      </c>
      <c r="AA22" s="35" t="s">
        <v>86</v>
      </c>
      <c r="AB22" s="80">
        <v>45713</v>
      </c>
      <c r="AC22" s="42"/>
      <c r="AD22" s="80" t="s">
        <v>98</v>
      </c>
      <c r="AE22" s="42" t="s">
        <v>83</v>
      </c>
      <c r="AF22" s="80">
        <v>45693</v>
      </c>
      <c r="AG22" s="81" t="s">
        <v>176</v>
      </c>
      <c r="AH22" s="80" t="s">
        <v>85</v>
      </c>
      <c r="AI22" s="35" t="s">
        <v>86</v>
      </c>
      <c r="AJ22" s="80">
        <v>45713</v>
      </c>
      <c r="AK22" s="90">
        <v>0</v>
      </c>
      <c r="AL22" s="90">
        <v>0</v>
      </c>
      <c r="AM22" s="90">
        <v>0</v>
      </c>
      <c r="AN22" s="42" t="s">
        <v>177</v>
      </c>
      <c r="AO22" s="80" t="s">
        <v>178</v>
      </c>
      <c r="AP22" s="42" t="s">
        <v>161</v>
      </c>
      <c r="AQ22" s="80">
        <v>45716</v>
      </c>
      <c r="AR22" s="92" t="s">
        <v>179</v>
      </c>
      <c r="AS22" s="80" t="s">
        <v>85</v>
      </c>
      <c r="AT22" s="35" t="s">
        <v>86</v>
      </c>
      <c r="AU22" s="80">
        <v>45743</v>
      </c>
      <c r="AV22" s="90">
        <v>100</v>
      </c>
      <c r="AW22" s="90">
        <v>100</v>
      </c>
      <c r="AX22" s="90">
        <v>0</v>
      </c>
      <c r="AY22" s="42"/>
      <c r="AZ22" s="80"/>
      <c r="BA22" s="42"/>
      <c r="BB22" s="80"/>
      <c r="BC22" s="81"/>
      <c r="BD22" s="80"/>
      <c r="BE22" s="79"/>
      <c r="BF22" s="80"/>
      <c r="BG22" s="90"/>
      <c r="BH22" s="90"/>
      <c r="BI22" s="90"/>
      <c r="BJ22" s="42"/>
      <c r="BK22" s="80"/>
      <c r="BL22" s="42"/>
      <c r="BM22" s="80"/>
      <c r="BN22" s="81"/>
      <c r="BO22" s="80"/>
      <c r="BP22" s="79"/>
      <c r="BQ22" s="80"/>
      <c r="BR22" s="90"/>
      <c r="BS22" s="90"/>
      <c r="BT22" s="90"/>
      <c r="BU22" s="42"/>
      <c r="BV22" s="80"/>
      <c r="BW22" s="42"/>
      <c r="BX22" s="80"/>
      <c r="BY22" s="81"/>
      <c r="BZ22" s="80"/>
      <c r="CA22" s="79"/>
      <c r="CB22" s="80"/>
      <c r="CC22" s="90"/>
      <c r="CD22" s="90"/>
      <c r="CE22" s="90"/>
      <c r="CF22" s="42"/>
      <c r="CG22" s="80"/>
      <c r="CH22" s="42"/>
      <c r="CI22" s="80"/>
      <c r="CJ22" s="81"/>
      <c r="CK22" s="80"/>
      <c r="CL22" s="79"/>
      <c r="CM22" s="80"/>
      <c r="CN22" s="90"/>
      <c r="CO22" s="90"/>
      <c r="CP22" s="90"/>
      <c r="CQ22" s="42"/>
      <c r="CR22" s="80"/>
      <c r="CS22" s="42"/>
      <c r="CT22" s="80"/>
      <c r="CU22" s="81"/>
      <c r="CV22" s="80"/>
      <c r="CW22" s="79"/>
      <c r="CX22" s="80"/>
      <c r="CY22" s="90"/>
      <c r="CZ22" s="90"/>
      <c r="DA22" s="90"/>
      <c r="DB22" s="42"/>
      <c r="DC22" s="80"/>
      <c r="DD22" s="42"/>
      <c r="DE22" s="80"/>
      <c r="DF22" s="81"/>
      <c r="DG22" s="80"/>
      <c r="DH22" s="79"/>
      <c r="DI22" s="80"/>
      <c r="DJ22" s="90"/>
      <c r="DK22" s="90"/>
      <c r="DL22" s="90"/>
      <c r="DM22" s="42"/>
      <c r="DN22" s="80"/>
      <c r="DO22" s="42"/>
      <c r="DP22" s="80"/>
      <c r="DQ22" s="81"/>
      <c r="DR22" s="80"/>
      <c r="DS22" s="79"/>
      <c r="DT22" s="80"/>
      <c r="DU22" s="90"/>
      <c r="DV22" s="90"/>
      <c r="DW22" s="90"/>
      <c r="DX22" s="42"/>
      <c r="DY22" s="80"/>
      <c r="DZ22" s="42"/>
      <c r="EA22" s="80"/>
      <c r="EB22" s="81"/>
      <c r="EC22" s="80"/>
      <c r="ED22" s="79"/>
      <c r="EE22" s="80"/>
      <c r="EF22" s="90"/>
      <c r="EG22" s="90"/>
      <c r="EH22" s="90"/>
      <c r="EI22" s="42"/>
      <c r="EJ22" s="80"/>
      <c r="EK22" s="42"/>
      <c r="EL22" s="80"/>
      <c r="EM22" s="81"/>
      <c r="EN22" s="80"/>
      <c r="EO22" s="79"/>
      <c r="EP22" s="80"/>
      <c r="EQ22" s="90"/>
      <c r="ER22" s="90"/>
      <c r="ES22" s="90"/>
      <c r="ET22" s="42"/>
      <c r="EU22" s="80"/>
      <c r="EV22" s="42"/>
      <c r="EW22" s="80"/>
      <c r="EX22" s="81"/>
      <c r="EY22" s="80"/>
      <c r="EZ22" s="79"/>
      <c r="FA22" s="80"/>
      <c r="FB22" s="90"/>
      <c r="FC22" s="90"/>
      <c r="FD22" s="90"/>
      <c r="FE22" s="91">
        <f t="shared" si="6"/>
        <v>100</v>
      </c>
      <c r="FF22" s="91">
        <f t="shared" si="7"/>
        <v>100</v>
      </c>
      <c r="FG22" s="91">
        <f t="shared" si="8"/>
        <v>0</v>
      </c>
      <c r="FH22" s="91">
        <f t="shared" si="2"/>
        <v>50</v>
      </c>
      <c r="FI22" s="91">
        <f t="shared" si="3"/>
        <v>50</v>
      </c>
      <c r="FJ22" s="91">
        <f t="shared" si="4"/>
        <v>0</v>
      </c>
      <c r="FK22" s="91">
        <f t="shared" si="10"/>
        <v>100</v>
      </c>
      <c r="FL22" s="87" t="s">
        <v>91</v>
      </c>
      <c r="FM22" s="86">
        <v>45712</v>
      </c>
      <c r="FN22" s="147"/>
    </row>
    <row r="23" spans="1:170" ht="234" hidden="1" customHeight="1">
      <c r="A23" s="78"/>
      <c r="B23" s="214">
        <v>10</v>
      </c>
      <c r="C23" s="84" t="s">
        <v>7</v>
      </c>
      <c r="D23" s="87" t="s">
        <v>180</v>
      </c>
      <c r="E23" s="87" t="s">
        <v>115</v>
      </c>
      <c r="F23" s="86">
        <v>45693</v>
      </c>
      <c r="G23" s="87">
        <v>1</v>
      </c>
      <c r="H23" s="88" t="s">
        <v>75</v>
      </c>
      <c r="I23" s="88" t="s">
        <v>75</v>
      </c>
      <c r="J23" s="88" t="s">
        <v>85</v>
      </c>
      <c r="K23" s="88" t="s">
        <v>75</v>
      </c>
      <c r="L23" s="88" t="s">
        <v>181</v>
      </c>
      <c r="M23" s="85" t="s">
        <v>182</v>
      </c>
      <c r="N23" s="85" t="s">
        <v>183</v>
      </c>
      <c r="O23" s="87" t="s">
        <v>79</v>
      </c>
      <c r="P23" s="89" t="s">
        <v>184</v>
      </c>
      <c r="Q23" s="87">
        <v>25</v>
      </c>
      <c r="R23" s="89" t="s">
        <v>185</v>
      </c>
      <c r="S23" s="87">
        <v>25</v>
      </c>
      <c r="T23" s="120" t="s">
        <v>186</v>
      </c>
      <c r="U23" s="87">
        <v>50</v>
      </c>
      <c r="V23" s="91">
        <f t="shared" si="5"/>
        <v>100</v>
      </c>
      <c r="W23" s="42" t="s">
        <v>83</v>
      </c>
      <c r="X23" s="80">
        <v>45693</v>
      </c>
      <c r="Y23" s="98" t="s">
        <v>121</v>
      </c>
      <c r="Z23" s="94" t="s">
        <v>85</v>
      </c>
      <c r="AA23" s="94" t="s">
        <v>187</v>
      </c>
      <c r="AB23" s="99">
        <v>45742</v>
      </c>
      <c r="AC23" s="42"/>
      <c r="AD23" s="80"/>
      <c r="AE23" s="42"/>
      <c r="AF23" s="80"/>
      <c r="AG23" s="102"/>
      <c r="AH23" s="80"/>
      <c r="AI23" s="95"/>
      <c r="AJ23" s="99"/>
      <c r="AK23" s="90"/>
      <c r="AL23" s="90"/>
      <c r="AM23" s="90"/>
      <c r="AN23" s="42" t="s">
        <v>188</v>
      </c>
      <c r="AO23" s="80" t="s">
        <v>189</v>
      </c>
      <c r="AP23" s="42" t="s">
        <v>161</v>
      </c>
      <c r="AQ23" s="80">
        <v>45714</v>
      </c>
      <c r="AR23" s="92" t="s">
        <v>125</v>
      </c>
      <c r="AS23" s="80" t="s">
        <v>85</v>
      </c>
      <c r="AT23" s="31" t="s">
        <v>190</v>
      </c>
      <c r="AU23" s="80">
        <v>45743</v>
      </c>
      <c r="AV23" s="90">
        <v>100</v>
      </c>
      <c r="AW23" s="90">
        <v>100</v>
      </c>
      <c r="AX23" s="90">
        <v>100</v>
      </c>
      <c r="AY23" s="42"/>
      <c r="AZ23" s="80"/>
      <c r="BA23" s="42"/>
      <c r="BB23" s="80"/>
      <c r="BC23" s="81"/>
      <c r="BD23" s="80"/>
      <c r="BE23" s="79"/>
      <c r="BF23" s="80"/>
      <c r="BG23" s="90"/>
      <c r="BH23" s="90"/>
      <c r="BI23" s="90"/>
      <c r="BJ23" s="42"/>
      <c r="BK23" s="80"/>
      <c r="BL23" s="42"/>
      <c r="BM23" s="80"/>
      <c r="BN23" s="81"/>
      <c r="BO23" s="80"/>
      <c r="BP23" s="79"/>
      <c r="BQ23" s="80"/>
      <c r="BR23" s="90"/>
      <c r="BS23" s="90"/>
      <c r="BT23" s="90"/>
      <c r="BU23" s="42"/>
      <c r="BV23" s="80"/>
      <c r="BW23" s="42"/>
      <c r="BX23" s="80"/>
      <c r="BY23" s="81"/>
      <c r="BZ23" s="80"/>
      <c r="CA23" s="79"/>
      <c r="CB23" s="80"/>
      <c r="CC23" s="90"/>
      <c r="CD23" s="90"/>
      <c r="CE23" s="90"/>
      <c r="CF23" s="42"/>
      <c r="CG23" s="80"/>
      <c r="CH23" s="42"/>
      <c r="CI23" s="80"/>
      <c r="CJ23" s="81"/>
      <c r="CK23" s="80"/>
      <c r="CL23" s="79"/>
      <c r="CM23" s="80"/>
      <c r="CN23" s="90"/>
      <c r="CO23" s="90"/>
      <c r="CP23" s="90"/>
      <c r="CQ23" s="42"/>
      <c r="CR23" s="80"/>
      <c r="CS23" s="42"/>
      <c r="CT23" s="80"/>
      <c r="CU23" s="81"/>
      <c r="CV23" s="80"/>
      <c r="CW23" s="79"/>
      <c r="CX23" s="80"/>
      <c r="CY23" s="90"/>
      <c r="CZ23" s="90"/>
      <c r="DA23" s="90"/>
      <c r="DB23" s="42"/>
      <c r="DC23" s="80"/>
      <c r="DD23" s="42"/>
      <c r="DE23" s="80"/>
      <c r="DF23" s="81"/>
      <c r="DG23" s="80"/>
      <c r="DH23" s="79"/>
      <c r="DI23" s="80"/>
      <c r="DJ23" s="90"/>
      <c r="DK23" s="90"/>
      <c r="DL23" s="90"/>
      <c r="DM23" s="42"/>
      <c r="DN23" s="80"/>
      <c r="DO23" s="42"/>
      <c r="DP23" s="80"/>
      <c r="DQ23" s="81"/>
      <c r="DR23" s="80"/>
      <c r="DS23" s="79"/>
      <c r="DT23" s="80"/>
      <c r="DU23" s="90"/>
      <c r="DV23" s="90"/>
      <c r="DW23" s="90"/>
      <c r="DX23" s="42"/>
      <c r="DY23" s="80"/>
      <c r="DZ23" s="42"/>
      <c r="EA23" s="80"/>
      <c r="EB23" s="81"/>
      <c r="EC23" s="80"/>
      <c r="ED23" s="79"/>
      <c r="EE23" s="80"/>
      <c r="EF23" s="90"/>
      <c r="EG23" s="90"/>
      <c r="EH23" s="90"/>
      <c r="EI23" s="42"/>
      <c r="EJ23" s="80"/>
      <c r="EK23" s="42"/>
      <c r="EL23" s="80"/>
      <c r="EM23" s="81"/>
      <c r="EN23" s="80"/>
      <c r="EO23" s="79"/>
      <c r="EP23" s="80"/>
      <c r="EQ23" s="90"/>
      <c r="ER23" s="90"/>
      <c r="ES23" s="90"/>
      <c r="ET23" s="42"/>
      <c r="EU23" s="80"/>
      <c r="EV23" s="42"/>
      <c r="EW23" s="80"/>
      <c r="EX23" s="81"/>
      <c r="EY23" s="80"/>
      <c r="EZ23" s="79"/>
      <c r="FA23" s="80"/>
      <c r="FB23" s="90"/>
      <c r="FC23" s="90"/>
      <c r="FD23" s="90"/>
      <c r="FE23" s="91">
        <f t="shared" si="6"/>
        <v>100</v>
      </c>
      <c r="FF23" s="91">
        <f t="shared" si="7"/>
        <v>100</v>
      </c>
      <c r="FG23" s="91">
        <f t="shared" si="8"/>
        <v>100</v>
      </c>
      <c r="FH23" s="91">
        <f t="shared" si="2"/>
        <v>25</v>
      </c>
      <c r="FI23" s="91">
        <f t="shared" si="3"/>
        <v>25</v>
      </c>
      <c r="FJ23" s="91">
        <f t="shared" si="4"/>
        <v>50</v>
      </c>
      <c r="FK23" s="91">
        <f t="shared" si="10"/>
        <v>100</v>
      </c>
      <c r="FL23" s="87" t="s">
        <v>91</v>
      </c>
      <c r="FM23" s="86">
        <v>45699</v>
      </c>
      <c r="FN23" s="147"/>
    </row>
    <row r="24" spans="1:170" ht="234" hidden="1" customHeight="1">
      <c r="A24" s="78"/>
      <c r="B24" s="214">
        <v>11</v>
      </c>
      <c r="C24" s="84" t="s">
        <v>7</v>
      </c>
      <c r="D24" s="87" t="s">
        <v>191</v>
      </c>
      <c r="E24" s="87" t="s">
        <v>192</v>
      </c>
      <c r="F24" s="86">
        <v>45698</v>
      </c>
      <c r="G24" s="87">
        <v>2</v>
      </c>
      <c r="H24" s="88" t="s">
        <v>75</v>
      </c>
      <c r="I24" s="88" t="s">
        <v>75</v>
      </c>
      <c r="J24" s="88" t="s">
        <v>85</v>
      </c>
      <c r="K24" s="88" t="s">
        <v>75</v>
      </c>
      <c r="L24" s="88" t="s">
        <v>75</v>
      </c>
      <c r="M24" s="85" t="s">
        <v>193</v>
      </c>
      <c r="N24" s="85" t="s">
        <v>194</v>
      </c>
      <c r="O24" s="87" t="s">
        <v>79</v>
      </c>
      <c r="P24" s="89" t="s">
        <v>195</v>
      </c>
      <c r="Q24" s="87">
        <v>40</v>
      </c>
      <c r="R24" s="89" t="s">
        <v>196</v>
      </c>
      <c r="S24" s="87">
        <v>60</v>
      </c>
      <c r="T24" s="89" t="s">
        <v>197</v>
      </c>
      <c r="U24" s="87">
        <v>0</v>
      </c>
      <c r="V24" s="91">
        <f t="shared" si="5"/>
        <v>100</v>
      </c>
      <c r="W24" s="42" t="s">
        <v>83</v>
      </c>
      <c r="X24" s="80">
        <v>45714</v>
      </c>
      <c r="Y24" s="125" t="s">
        <v>198</v>
      </c>
      <c r="Z24" s="126" t="s">
        <v>85</v>
      </c>
      <c r="AA24" s="35" t="s">
        <v>86</v>
      </c>
      <c r="AB24" s="127">
        <v>45745</v>
      </c>
      <c r="AC24" s="42"/>
      <c r="AD24" s="80"/>
      <c r="AE24" s="42"/>
      <c r="AF24" s="80"/>
      <c r="AG24" s="102"/>
      <c r="AH24" s="80"/>
      <c r="AI24" s="95"/>
      <c r="AJ24" s="99"/>
      <c r="AK24" s="90"/>
      <c r="AL24" s="90"/>
      <c r="AM24" s="90"/>
      <c r="AN24" s="42" t="s">
        <v>199</v>
      </c>
      <c r="AO24" s="80" t="s">
        <v>200</v>
      </c>
      <c r="AP24" s="42" t="s">
        <v>161</v>
      </c>
      <c r="AQ24" s="80">
        <v>45716</v>
      </c>
      <c r="AR24" s="92" t="s">
        <v>198</v>
      </c>
      <c r="AS24" s="80" t="s">
        <v>85</v>
      </c>
      <c r="AT24" s="35" t="s">
        <v>86</v>
      </c>
      <c r="AU24" s="80">
        <v>45745</v>
      </c>
      <c r="AV24" s="90">
        <v>100</v>
      </c>
      <c r="AW24" s="90">
        <v>0</v>
      </c>
      <c r="AX24" s="90">
        <v>0</v>
      </c>
      <c r="AY24" s="42" t="s">
        <v>201</v>
      </c>
      <c r="AZ24" s="80" t="s">
        <v>202</v>
      </c>
      <c r="BA24" s="42" t="s">
        <v>83</v>
      </c>
      <c r="BB24" s="80">
        <v>45749</v>
      </c>
      <c r="BC24" s="106" t="s">
        <v>198</v>
      </c>
      <c r="BD24" s="80" t="s">
        <v>85</v>
      </c>
      <c r="BE24" s="42" t="s">
        <v>203</v>
      </c>
      <c r="BF24" s="80">
        <v>45772</v>
      </c>
      <c r="BG24" s="90">
        <v>0</v>
      </c>
      <c r="BH24" s="90">
        <v>100</v>
      </c>
      <c r="BI24" s="90">
        <v>0</v>
      </c>
      <c r="BJ24" s="42"/>
      <c r="BK24" s="80"/>
      <c r="BL24" s="42"/>
      <c r="BM24" s="80"/>
      <c r="BN24" s="81"/>
      <c r="BO24" s="80"/>
      <c r="BP24" s="79"/>
      <c r="BQ24" s="80"/>
      <c r="BR24" s="90"/>
      <c r="BS24" s="90"/>
      <c r="BT24" s="90"/>
      <c r="BU24" s="42"/>
      <c r="BV24" s="80"/>
      <c r="BW24" s="42"/>
      <c r="BX24" s="80"/>
      <c r="BY24" s="81"/>
      <c r="BZ24" s="80"/>
      <c r="CA24" s="79"/>
      <c r="CB24" s="80"/>
      <c r="CC24" s="90"/>
      <c r="CD24" s="90"/>
      <c r="CE24" s="90"/>
      <c r="CF24" s="42"/>
      <c r="CG24" s="80"/>
      <c r="CH24" s="42"/>
      <c r="CI24" s="80"/>
      <c r="CJ24" s="81"/>
      <c r="CK24" s="80"/>
      <c r="CL24" s="79"/>
      <c r="CM24" s="80"/>
      <c r="CN24" s="90"/>
      <c r="CO24" s="90"/>
      <c r="CP24" s="90"/>
      <c r="CQ24" s="42"/>
      <c r="CR24" s="80"/>
      <c r="CS24" s="42"/>
      <c r="CT24" s="80"/>
      <c r="CU24" s="81"/>
      <c r="CV24" s="80"/>
      <c r="CW24" s="79"/>
      <c r="CX24" s="80"/>
      <c r="CY24" s="90"/>
      <c r="CZ24" s="90"/>
      <c r="DA24" s="90"/>
      <c r="DB24" s="42"/>
      <c r="DC24" s="80"/>
      <c r="DD24" s="42"/>
      <c r="DE24" s="80"/>
      <c r="DF24" s="81"/>
      <c r="DG24" s="80"/>
      <c r="DH24" s="79"/>
      <c r="DI24" s="80"/>
      <c r="DJ24" s="90"/>
      <c r="DK24" s="90"/>
      <c r="DL24" s="90"/>
      <c r="DM24" s="42"/>
      <c r="DN24" s="80"/>
      <c r="DO24" s="42"/>
      <c r="DP24" s="80"/>
      <c r="DQ24" s="81"/>
      <c r="DR24" s="80"/>
      <c r="DS24" s="79"/>
      <c r="DT24" s="80"/>
      <c r="DU24" s="90"/>
      <c r="DV24" s="90"/>
      <c r="DW24" s="90"/>
      <c r="DX24" s="42"/>
      <c r="DY24" s="80"/>
      <c r="DZ24" s="42"/>
      <c r="EA24" s="80"/>
      <c r="EB24" s="81"/>
      <c r="EC24" s="80"/>
      <c r="ED24" s="79"/>
      <c r="EE24" s="80"/>
      <c r="EF24" s="90"/>
      <c r="EG24" s="90"/>
      <c r="EH24" s="90"/>
      <c r="EI24" s="42"/>
      <c r="EJ24" s="80"/>
      <c r="EK24" s="42"/>
      <c r="EL24" s="80"/>
      <c r="EM24" s="81"/>
      <c r="EN24" s="80"/>
      <c r="EO24" s="79"/>
      <c r="EP24" s="80"/>
      <c r="EQ24" s="90"/>
      <c r="ER24" s="90"/>
      <c r="ES24" s="90"/>
      <c r="ET24" s="42"/>
      <c r="EU24" s="80"/>
      <c r="EV24" s="42"/>
      <c r="EW24" s="80"/>
      <c r="EX24" s="81"/>
      <c r="EY24" s="80"/>
      <c r="EZ24" s="79"/>
      <c r="FA24" s="80"/>
      <c r="FB24" s="90"/>
      <c r="FC24" s="90"/>
      <c r="FD24" s="90"/>
      <c r="FE24" s="91">
        <f t="shared" si="6"/>
        <v>100</v>
      </c>
      <c r="FF24" s="91">
        <f t="shared" si="7"/>
        <v>100</v>
      </c>
      <c r="FG24" s="91">
        <f t="shared" si="8"/>
        <v>0</v>
      </c>
      <c r="FH24" s="91">
        <f t="shared" si="2"/>
        <v>40</v>
      </c>
      <c r="FI24" s="91">
        <f t="shared" si="3"/>
        <v>60</v>
      </c>
      <c r="FJ24" s="91">
        <f t="shared" si="4"/>
        <v>0</v>
      </c>
      <c r="FK24" s="91">
        <f t="shared" si="10"/>
        <v>100</v>
      </c>
      <c r="FL24" s="87" t="s">
        <v>91</v>
      </c>
      <c r="FM24" s="86">
        <v>45720</v>
      </c>
      <c r="FN24" s="147"/>
    </row>
    <row r="25" spans="1:170" ht="234" hidden="1" customHeight="1">
      <c r="A25" s="78"/>
      <c r="B25" s="214">
        <v>12</v>
      </c>
      <c r="C25" s="84" t="s">
        <v>7</v>
      </c>
      <c r="D25" s="87" t="s">
        <v>204</v>
      </c>
      <c r="E25" s="87" t="s">
        <v>205</v>
      </c>
      <c r="F25" s="86">
        <v>45692</v>
      </c>
      <c r="G25" s="87">
        <v>1</v>
      </c>
      <c r="H25" s="88" t="s">
        <v>75</v>
      </c>
      <c r="I25" s="88" t="s">
        <v>75</v>
      </c>
      <c r="J25" s="88" t="s">
        <v>75</v>
      </c>
      <c r="K25" s="88" t="s">
        <v>75</v>
      </c>
      <c r="L25" s="88" t="s">
        <v>206</v>
      </c>
      <c r="M25" s="85" t="s">
        <v>207</v>
      </c>
      <c r="N25" s="85" t="s">
        <v>208</v>
      </c>
      <c r="O25" s="87" t="s">
        <v>79</v>
      </c>
      <c r="P25" s="89" t="s">
        <v>209</v>
      </c>
      <c r="Q25" s="87">
        <v>50</v>
      </c>
      <c r="R25" s="89" t="s">
        <v>210</v>
      </c>
      <c r="S25" s="87">
        <v>50</v>
      </c>
      <c r="T25" s="35" t="s">
        <v>86</v>
      </c>
      <c r="U25" s="87">
        <v>0</v>
      </c>
      <c r="V25" s="91">
        <f t="shared" si="5"/>
        <v>100</v>
      </c>
      <c r="W25" s="42" t="s">
        <v>83</v>
      </c>
      <c r="X25" s="80">
        <v>45714</v>
      </c>
      <c r="Y25" s="121" t="s">
        <v>108</v>
      </c>
      <c r="Z25" s="128" t="s">
        <v>85</v>
      </c>
      <c r="AA25" s="35" t="s">
        <v>86</v>
      </c>
      <c r="AB25" s="122">
        <v>45742</v>
      </c>
      <c r="AC25" s="42"/>
      <c r="AD25" s="80"/>
      <c r="AE25" s="42"/>
      <c r="AF25" s="80"/>
      <c r="AG25" s="102"/>
      <c r="AH25" s="80"/>
      <c r="AI25" s="95"/>
      <c r="AJ25" s="99"/>
      <c r="AK25" s="90"/>
      <c r="AL25" s="90"/>
      <c r="AM25" s="90"/>
      <c r="AN25" s="42" t="s">
        <v>211</v>
      </c>
      <c r="AO25" s="80" t="s">
        <v>212</v>
      </c>
      <c r="AP25" s="42" t="s">
        <v>161</v>
      </c>
      <c r="AQ25" s="80">
        <v>45716</v>
      </c>
      <c r="AR25" s="129" t="s">
        <v>108</v>
      </c>
      <c r="AS25" s="129" t="s">
        <v>85</v>
      </c>
      <c r="AT25" s="35" t="s">
        <v>86</v>
      </c>
      <c r="AU25" s="130">
        <v>45742</v>
      </c>
      <c r="AV25" s="90">
        <v>100</v>
      </c>
      <c r="AW25" s="90">
        <v>100</v>
      </c>
      <c r="AX25" s="90">
        <v>0</v>
      </c>
      <c r="AY25" s="42"/>
      <c r="AZ25" s="80"/>
      <c r="BA25" s="42"/>
      <c r="BB25" s="80"/>
      <c r="BC25" s="81"/>
      <c r="BD25" s="80"/>
      <c r="BE25" s="79"/>
      <c r="BF25" s="80"/>
      <c r="BG25" s="90"/>
      <c r="BH25" s="90"/>
      <c r="BI25" s="90"/>
      <c r="BJ25" s="42"/>
      <c r="BK25" s="80"/>
      <c r="BL25" s="42"/>
      <c r="BM25" s="80"/>
      <c r="BN25" s="81"/>
      <c r="BO25" s="80"/>
      <c r="BP25" s="79"/>
      <c r="BQ25" s="80"/>
      <c r="BR25" s="90"/>
      <c r="BS25" s="90"/>
      <c r="BT25" s="90"/>
      <c r="BU25" s="42"/>
      <c r="BV25" s="80"/>
      <c r="BW25" s="42"/>
      <c r="BX25" s="80"/>
      <c r="BY25" s="81"/>
      <c r="BZ25" s="80"/>
      <c r="CA25" s="79"/>
      <c r="CB25" s="80"/>
      <c r="CC25" s="90"/>
      <c r="CD25" s="90"/>
      <c r="CE25" s="90"/>
      <c r="CF25" s="42"/>
      <c r="CG25" s="80"/>
      <c r="CH25" s="42"/>
      <c r="CI25" s="80"/>
      <c r="CJ25" s="81"/>
      <c r="CK25" s="80"/>
      <c r="CL25" s="79"/>
      <c r="CM25" s="80"/>
      <c r="CN25" s="90"/>
      <c r="CO25" s="90"/>
      <c r="CP25" s="90"/>
      <c r="CQ25" s="42"/>
      <c r="CR25" s="80"/>
      <c r="CS25" s="42"/>
      <c r="CT25" s="80"/>
      <c r="CU25" s="81"/>
      <c r="CV25" s="80"/>
      <c r="CW25" s="79"/>
      <c r="CX25" s="80"/>
      <c r="CY25" s="90"/>
      <c r="CZ25" s="90"/>
      <c r="DA25" s="90"/>
      <c r="DB25" s="42"/>
      <c r="DC25" s="80"/>
      <c r="DD25" s="42"/>
      <c r="DE25" s="80"/>
      <c r="DF25" s="81"/>
      <c r="DG25" s="80"/>
      <c r="DH25" s="79"/>
      <c r="DI25" s="80"/>
      <c r="DJ25" s="90"/>
      <c r="DK25" s="90"/>
      <c r="DL25" s="90"/>
      <c r="DM25" s="42"/>
      <c r="DN25" s="80"/>
      <c r="DO25" s="42"/>
      <c r="DP25" s="80"/>
      <c r="DQ25" s="81"/>
      <c r="DR25" s="80"/>
      <c r="DS25" s="79"/>
      <c r="DT25" s="80"/>
      <c r="DU25" s="90"/>
      <c r="DV25" s="90"/>
      <c r="DW25" s="90"/>
      <c r="DX25" s="42"/>
      <c r="DY25" s="80"/>
      <c r="DZ25" s="42"/>
      <c r="EA25" s="80"/>
      <c r="EB25" s="81"/>
      <c r="EC25" s="80"/>
      <c r="ED25" s="79"/>
      <c r="EE25" s="80"/>
      <c r="EF25" s="90"/>
      <c r="EG25" s="90"/>
      <c r="EH25" s="90"/>
      <c r="EI25" s="42"/>
      <c r="EJ25" s="80"/>
      <c r="EK25" s="42"/>
      <c r="EL25" s="80"/>
      <c r="EM25" s="81"/>
      <c r="EN25" s="80"/>
      <c r="EO25" s="79"/>
      <c r="EP25" s="80"/>
      <c r="EQ25" s="90"/>
      <c r="ER25" s="90"/>
      <c r="ES25" s="90"/>
      <c r="ET25" s="42"/>
      <c r="EU25" s="80"/>
      <c r="EV25" s="42"/>
      <c r="EW25" s="80"/>
      <c r="EX25" s="81"/>
      <c r="EY25" s="80"/>
      <c r="EZ25" s="79"/>
      <c r="FA25" s="80"/>
      <c r="FB25" s="90"/>
      <c r="FC25" s="90"/>
      <c r="FD25" s="90"/>
      <c r="FE25" s="91">
        <f t="shared" si="6"/>
        <v>100</v>
      </c>
      <c r="FF25" s="91">
        <f t="shared" si="7"/>
        <v>100</v>
      </c>
      <c r="FG25" s="91">
        <f t="shared" si="8"/>
        <v>0</v>
      </c>
      <c r="FH25" s="91">
        <f t="shared" si="2"/>
        <v>50</v>
      </c>
      <c r="FI25" s="91">
        <f t="shared" si="3"/>
        <v>50</v>
      </c>
      <c r="FJ25" s="91">
        <f t="shared" si="4"/>
        <v>0</v>
      </c>
      <c r="FK25" s="91">
        <f t="shared" si="10"/>
        <v>100</v>
      </c>
      <c r="FL25" s="87" t="s">
        <v>91</v>
      </c>
      <c r="FM25" s="86">
        <v>45715</v>
      </c>
      <c r="FN25" s="147"/>
    </row>
    <row r="26" spans="1:170" ht="234" hidden="1" customHeight="1">
      <c r="A26" s="78"/>
      <c r="B26" s="214">
        <v>13</v>
      </c>
      <c r="C26" s="84" t="s">
        <v>7</v>
      </c>
      <c r="D26" s="87" t="s">
        <v>213</v>
      </c>
      <c r="E26" s="87" t="s">
        <v>74</v>
      </c>
      <c r="F26" s="86">
        <v>45692</v>
      </c>
      <c r="G26" s="87">
        <v>2</v>
      </c>
      <c r="H26" s="88" t="s">
        <v>75</v>
      </c>
      <c r="I26" s="88" t="s">
        <v>75</v>
      </c>
      <c r="J26" s="88" t="s">
        <v>75</v>
      </c>
      <c r="K26" s="88" t="s">
        <v>75</v>
      </c>
      <c r="L26" s="88" t="s">
        <v>214</v>
      </c>
      <c r="M26" s="85" t="s">
        <v>215</v>
      </c>
      <c r="N26" s="85" t="s">
        <v>208</v>
      </c>
      <c r="O26" s="87" t="s">
        <v>79</v>
      </c>
      <c r="P26" s="89" t="s">
        <v>216</v>
      </c>
      <c r="Q26" s="87">
        <v>50</v>
      </c>
      <c r="R26" s="89" t="s">
        <v>217</v>
      </c>
      <c r="S26" s="87">
        <v>50</v>
      </c>
      <c r="T26" s="89" t="s">
        <v>197</v>
      </c>
      <c r="U26" s="87">
        <v>0</v>
      </c>
      <c r="V26" s="91">
        <f t="shared" si="5"/>
        <v>100</v>
      </c>
      <c r="W26" s="42" t="s">
        <v>83</v>
      </c>
      <c r="X26" s="80">
        <v>45714</v>
      </c>
      <c r="Y26" s="98" t="s">
        <v>84</v>
      </c>
      <c r="Z26" s="94" t="s">
        <v>85</v>
      </c>
      <c r="AA26" s="141" t="s">
        <v>86</v>
      </c>
      <c r="AB26" s="99">
        <v>45743</v>
      </c>
      <c r="AC26" s="42"/>
      <c r="AD26" s="80"/>
      <c r="AE26" s="42"/>
      <c r="AF26" s="80"/>
      <c r="AG26" s="102"/>
      <c r="AH26" s="80"/>
      <c r="AI26" s="95"/>
      <c r="AJ26" s="99"/>
      <c r="AK26" s="90"/>
      <c r="AL26" s="90"/>
      <c r="AM26" s="90"/>
      <c r="AN26" s="42" t="s">
        <v>218</v>
      </c>
      <c r="AO26" s="80" t="s">
        <v>219</v>
      </c>
      <c r="AP26" s="42" t="s">
        <v>161</v>
      </c>
      <c r="AQ26" s="80">
        <v>45716</v>
      </c>
      <c r="AR26" s="94" t="s">
        <v>84</v>
      </c>
      <c r="AS26" s="94" t="s">
        <v>85</v>
      </c>
      <c r="AT26" s="141" t="s">
        <v>86</v>
      </c>
      <c r="AU26" s="99">
        <v>45743</v>
      </c>
      <c r="AV26" s="90">
        <v>100</v>
      </c>
      <c r="AW26" s="90">
        <v>0</v>
      </c>
      <c r="AX26" s="90">
        <v>0</v>
      </c>
      <c r="AY26" s="42" t="s">
        <v>220</v>
      </c>
      <c r="AZ26" s="80" t="s">
        <v>221</v>
      </c>
      <c r="BA26" s="42" t="s">
        <v>83</v>
      </c>
      <c r="BB26" s="80">
        <v>45750</v>
      </c>
      <c r="BC26" s="106" t="s">
        <v>84</v>
      </c>
      <c r="BD26" s="80" t="s">
        <v>85</v>
      </c>
      <c r="BE26" s="141" t="s">
        <v>86</v>
      </c>
      <c r="BF26" s="80">
        <v>45782</v>
      </c>
      <c r="BG26" s="90">
        <v>0</v>
      </c>
      <c r="BH26" s="90">
        <v>100</v>
      </c>
      <c r="BI26" s="90">
        <v>0</v>
      </c>
      <c r="BJ26" s="42"/>
      <c r="BK26" s="80"/>
      <c r="BL26" s="42"/>
      <c r="BM26" s="80"/>
      <c r="BN26" s="81"/>
      <c r="BO26" s="80"/>
      <c r="BP26" s="79"/>
      <c r="BQ26" s="80"/>
      <c r="BR26" s="90"/>
      <c r="BS26" s="90"/>
      <c r="BT26" s="90"/>
      <c r="BU26" s="42"/>
      <c r="BV26" s="80"/>
      <c r="BW26" s="42"/>
      <c r="BX26" s="80"/>
      <c r="BY26" s="81"/>
      <c r="BZ26" s="80"/>
      <c r="CA26" s="79"/>
      <c r="CB26" s="80"/>
      <c r="CC26" s="90"/>
      <c r="CD26" s="90"/>
      <c r="CE26" s="90"/>
      <c r="CF26" s="42"/>
      <c r="CG26" s="80"/>
      <c r="CH26" s="42"/>
      <c r="CI26" s="80"/>
      <c r="CJ26" s="81"/>
      <c r="CK26" s="80"/>
      <c r="CL26" s="79"/>
      <c r="CM26" s="80"/>
      <c r="CN26" s="90"/>
      <c r="CO26" s="90"/>
      <c r="CP26" s="90"/>
      <c r="CQ26" s="42"/>
      <c r="CR26" s="80"/>
      <c r="CS26" s="42"/>
      <c r="CT26" s="80"/>
      <c r="CU26" s="81"/>
      <c r="CV26" s="80"/>
      <c r="CW26" s="79"/>
      <c r="CX26" s="80"/>
      <c r="CY26" s="90"/>
      <c r="CZ26" s="90"/>
      <c r="DA26" s="90"/>
      <c r="DB26" s="42"/>
      <c r="DC26" s="80"/>
      <c r="DD26" s="42"/>
      <c r="DE26" s="80"/>
      <c r="DF26" s="81"/>
      <c r="DG26" s="80"/>
      <c r="DH26" s="79"/>
      <c r="DI26" s="80"/>
      <c r="DJ26" s="90"/>
      <c r="DK26" s="90"/>
      <c r="DL26" s="90"/>
      <c r="DM26" s="42"/>
      <c r="DN26" s="80"/>
      <c r="DO26" s="42"/>
      <c r="DP26" s="80"/>
      <c r="DQ26" s="81"/>
      <c r="DR26" s="80"/>
      <c r="DS26" s="79"/>
      <c r="DT26" s="80"/>
      <c r="DU26" s="90"/>
      <c r="DV26" s="90"/>
      <c r="DW26" s="90"/>
      <c r="DX26" s="42"/>
      <c r="DY26" s="80"/>
      <c r="DZ26" s="42"/>
      <c r="EA26" s="80"/>
      <c r="EB26" s="81"/>
      <c r="EC26" s="80"/>
      <c r="ED26" s="79"/>
      <c r="EE26" s="80"/>
      <c r="EF26" s="90"/>
      <c r="EG26" s="90"/>
      <c r="EH26" s="90"/>
      <c r="EI26" s="42"/>
      <c r="EJ26" s="80"/>
      <c r="EK26" s="42"/>
      <c r="EL26" s="80"/>
      <c r="EM26" s="81"/>
      <c r="EN26" s="80"/>
      <c r="EO26" s="79"/>
      <c r="EP26" s="80"/>
      <c r="EQ26" s="90"/>
      <c r="ER26" s="90"/>
      <c r="ES26" s="90"/>
      <c r="ET26" s="42"/>
      <c r="EU26" s="80"/>
      <c r="EV26" s="42"/>
      <c r="EW26" s="80"/>
      <c r="EX26" s="81"/>
      <c r="EY26" s="80"/>
      <c r="EZ26" s="79"/>
      <c r="FA26" s="80"/>
      <c r="FB26" s="90"/>
      <c r="FC26" s="90"/>
      <c r="FD26" s="90"/>
      <c r="FE26" s="91">
        <f t="shared" si="6"/>
        <v>100</v>
      </c>
      <c r="FF26" s="91">
        <f t="shared" si="7"/>
        <v>100</v>
      </c>
      <c r="FG26" s="91">
        <f t="shared" si="8"/>
        <v>0</v>
      </c>
      <c r="FH26" s="91">
        <f t="shared" si="2"/>
        <v>50</v>
      </c>
      <c r="FI26" s="91">
        <f t="shared" si="3"/>
        <v>50</v>
      </c>
      <c r="FJ26" s="91">
        <f t="shared" si="4"/>
        <v>0</v>
      </c>
      <c r="FK26" s="91">
        <f t="shared" si="10"/>
        <v>100</v>
      </c>
      <c r="FL26" s="87" t="s">
        <v>91</v>
      </c>
      <c r="FM26" s="86">
        <v>45743</v>
      </c>
      <c r="FN26" s="147"/>
    </row>
    <row r="27" spans="1:170" ht="234" hidden="1" customHeight="1">
      <c r="A27" s="78"/>
      <c r="B27" s="214">
        <v>14</v>
      </c>
      <c r="C27" s="84" t="s">
        <v>7</v>
      </c>
      <c r="D27" s="87" t="s">
        <v>222</v>
      </c>
      <c r="E27" s="87" t="s">
        <v>223</v>
      </c>
      <c r="F27" s="86">
        <v>45701</v>
      </c>
      <c r="G27" s="87">
        <v>1</v>
      </c>
      <c r="H27" s="88" t="s">
        <v>75</v>
      </c>
      <c r="I27" s="88" t="s">
        <v>75</v>
      </c>
      <c r="J27" s="88" t="s">
        <v>85</v>
      </c>
      <c r="K27" s="88" t="s">
        <v>75</v>
      </c>
      <c r="L27" s="88" t="s">
        <v>75</v>
      </c>
      <c r="M27" s="85" t="s">
        <v>224</v>
      </c>
      <c r="N27" s="85" t="s">
        <v>95</v>
      </c>
      <c r="O27" s="87" t="s">
        <v>79</v>
      </c>
      <c r="P27" s="89" t="s">
        <v>225</v>
      </c>
      <c r="Q27" s="87">
        <v>50</v>
      </c>
      <c r="R27" s="89" t="s">
        <v>226</v>
      </c>
      <c r="S27" s="87">
        <v>50</v>
      </c>
      <c r="T27" s="89" t="s">
        <v>197</v>
      </c>
      <c r="U27" s="87">
        <v>0</v>
      </c>
      <c r="V27" s="91">
        <f t="shared" si="5"/>
        <v>100</v>
      </c>
      <c r="W27" s="42" t="s">
        <v>83</v>
      </c>
      <c r="X27" s="80">
        <v>45714</v>
      </c>
      <c r="Y27" s="98" t="s">
        <v>176</v>
      </c>
      <c r="Z27" s="94" t="s">
        <v>85</v>
      </c>
      <c r="AA27" s="35" t="s">
        <v>86</v>
      </c>
      <c r="AB27" s="99">
        <v>45743</v>
      </c>
      <c r="AC27" s="42"/>
      <c r="AD27" s="80"/>
      <c r="AE27" s="42"/>
      <c r="AF27" s="80"/>
      <c r="AG27" s="102"/>
      <c r="AH27" s="80"/>
      <c r="AI27" s="95"/>
      <c r="AJ27" s="99"/>
      <c r="AK27" s="90"/>
      <c r="AL27" s="90"/>
      <c r="AM27" s="90"/>
      <c r="AN27" s="42" t="s">
        <v>227</v>
      </c>
      <c r="AO27" s="80" t="s">
        <v>228</v>
      </c>
      <c r="AP27" s="42" t="s">
        <v>161</v>
      </c>
      <c r="AQ27" s="80">
        <v>45716</v>
      </c>
      <c r="AR27" s="92" t="s">
        <v>179</v>
      </c>
      <c r="AS27" s="80" t="s">
        <v>85</v>
      </c>
      <c r="AT27" s="35" t="s">
        <v>86</v>
      </c>
      <c r="AU27" s="80">
        <v>45743</v>
      </c>
      <c r="AV27" s="90">
        <v>100</v>
      </c>
      <c r="AW27" s="90">
        <v>100</v>
      </c>
      <c r="AX27" s="90">
        <v>0</v>
      </c>
      <c r="AY27" s="42"/>
      <c r="AZ27" s="80"/>
      <c r="BA27" s="42"/>
      <c r="BB27" s="80"/>
      <c r="BC27" s="81"/>
      <c r="BD27" s="80"/>
      <c r="BE27" s="79"/>
      <c r="BF27" s="80"/>
      <c r="BG27" s="90"/>
      <c r="BH27" s="90"/>
      <c r="BI27" s="90"/>
      <c r="BJ27" s="42"/>
      <c r="BK27" s="80"/>
      <c r="BL27" s="42"/>
      <c r="BM27" s="80"/>
      <c r="BN27" s="81"/>
      <c r="BO27" s="80"/>
      <c r="BP27" s="79"/>
      <c r="BQ27" s="80"/>
      <c r="BR27" s="90"/>
      <c r="BS27" s="90"/>
      <c r="BT27" s="90"/>
      <c r="BU27" s="42"/>
      <c r="BV27" s="80"/>
      <c r="BW27" s="42"/>
      <c r="BX27" s="80"/>
      <c r="BY27" s="81"/>
      <c r="BZ27" s="80"/>
      <c r="CA27" s="79"/>
      <c r="CB27" s="80"/>
      <c r="CC27" s="90"/>
      <c r="CD27" s="90"/>
      <c r="CE27" s="90"/>
      <c r="CF27" s="42"/>
      <c r="CG27" s="80"/>
      <c r="CH27" s="42"/>
      <c r="CI27" s="80"/>
      <c r="CJ27" s="81"/>
      <c r="CK27" s="80"/>
      <c r="CL27" s="79"/>
      <c r="CM27" s="80"/>
      <c r="CN27" s="90"/>
      <c r="CO27" s="90"/>
      <c r="CP27" s="90"/>
      <c r="CQ27" s="42"/>
      <c r="CR27" s="80"/>
      <c r="CS27" s="42"/>
      <c r="CT27" s="80"/>
      <c r="CU27" s="81"/>
      <c r="CV27" s="80"/>
      <c r="CW27" s="79"/>
      <c r="CX27" s="80"/>
      <c r="CY27" s="90"/>
      <c r="CZ27" s="90"/>
      <c r="DA27" s="90"/>
      <c r="DB27" s="42"/>
      <c r="DC27" s="80"/>
      <c r="DD27" s="42"/>
      <c r="DE27" s="80"/>
      <c r="DF27" s="81"/>
      <c r="DG27" s="80"/>
      <c r="DH27" s="79"/>
      <c r="DI27" s="80"/>
      <c r="DJ27" s="90"/>
      <c r="DK27" s="90"/>
      <c r="DL27" s="90"/>
      <c r="DM27" s="42"/>
      <c r="DN27" s="80"/>
      <c r="DO27" s="42"/>
      <c r="DP27" s="80"/>
      <c r="DQ27" s="81"/>
      <c r="DR27" s="80"/>
      <c r="DS27" s="79"/>
      <c r="DT27" s="80"/>
      <c r="DU27" s="90"/>
      <c r="DV27" s="90"/>
      <c r="DW27" s="90"/>
      <c r="DX27" s="42"/>
      <c r="DY27" s="80"/>
      <c r="DZ27" s="42"/>
      <c r="EA27" s="80"/>
      <c r="EB27" s="81"/>
      <c r="EC27" s="80"/>
      <c r="ED27" s="79"/>
      <c r="EE27" s="80"/>
      <c r="EF27" s="90"/>
      <c r="EG27" s="90"/>
      <c r="EH27" s="90"/>
      <c r="EI27" s="42"/>
      <c r="EJ27" s="80"/>
      <c r="EK27" s="42"/>
      <c r="EL27" s="80"/>
      <c r="EM27" s="81"/>
      <c r="EN27" s="80"/>
      <c r="EO27" s="79"/>
      <c r="EP27" s="80"/>
      <c r="EQ27" s="90"/>
      <c r="ER27" s="90"/>
      <c r="ES27" s="90"/>
      <c r="ET27" s="42"/>
      <c r="EU27" s="80"/>
      <c r="EV27" s="42"/>
      <c r="EW27" s="80"/>
      <c r="EX27" s="81"/>
      <c r="EY27" s="80"/>
      <c r="EZ27" s="79"/>
      <c r="FA27" s="80"/>
      <c r="FB27" s="90"/>
      <c r="FC27" s="90"/>
      <c r="FD27" s="90"/>
      <c r="FE27" s="91">
        <f t="shared" si="6"/>
        <v>100</v>
      </c>
      <c r="FF27" s="91">
        <f t="shared" si="7"/>
        <v>100</v>
      </c>
      <c r="FG27" s="91">
        <f t="shared" si="8"/>
        <v>0</v>
      </c>
      <c r="FH27" s="91">
        <f t="shared" si="2"/>
        <v>50</v>
      </c>
      <c r="FI27" s="91">
        <f t="shared" si="3"/>
        <v>50</v>
      </c>
      <c r="FJ27" s="91">
        <f t="shared" si="4"/>
        <v>0</v>
      </c>
      <c r="FK27" s="91">
        <f t="shared" si="10"/>
        <v>100</v>
      </c>
      <c r="FL27" s="87" t="s">
        <v>91</v>
      </c>
      <c r="FM27" s="86">
        <v>45708</v>
      </c>
      <c r="FN27" s="147"/>
    </row>
    <row r="28" spans="1:170" ht="234" hidden="1" customHeight="1">
      <c r="A28" s="78"/>
      <c r="B28" s="214">
        <v>15</v>
      </c>
      <c r="C28" s="84" t="s">
        <v>7</v>
      </c>
      <c r="D28" s="87" t="s">
        <v>229</v>
      </c>
      <c r="E28" s="87" t="s">
        <v>139</v>
      </c>
      <c r="F28" s="86">
        <v>45707</v>
      </c>
      <c r="G28" s="87">
        <v>1</v>
      </c>
      <c r="H28" s="88" t="s">
        <v>75</v>
      </c>
      <c r="I28" s="88" t="s">
        <v>75</v>
      </c>
      <c r="J28" s="88" t="s">
        <v>85</v>
      </c>
      <c r="K28" s="88" t="s">
        <v>75</v>
      </c>
      <c r="L28" s="88" t="s">
        <v>75</v>
      </c>
      <c r="M28" s="85" t="s">
        <v>230</v>
      </c>
      <c r="N28" s="85" t="s">
        <v>231</v>
      </c>
      <c r="O28" s="87" t="s">
        <v>79</v>
      </c>
      <c r="P28" s="89" t="s">
        <v>232</v>
      </c>
      <c r="Q28" s="87">
        <v>50</v>
      </c>
      <c r="R28" s="89" t="s">
        <v>233</v>
      </c>
      <c r="S28" s="87">
        <v>50</v>
      </c>
      <c r="T28" s="89" t="s">
        <v>98</v>
      </c>
      <c r="U28" s="87">
        <v>0</v>
      </c>
      <c r="V28" s="91">
        <f t="shared" si="5"/>
        <v>100</v>
      </c>
      <c r="W28" s="42" t="s">
        <v>161</v>
      </c>
      <c r="X28" s="80">
        <v>45716</v>
      </c>
      <c r="Y28" s="98" t="s">
        <v>145</v>
      </c>
      <c r="Z28" s="94" t="s">
        <v>85</v>
      </c>
      <c r="AA28" s="35" t="s">
        <v>86</v>
      </c>
      <c r="AB28" s="99">
        <v>45737</v>
      </c>
      <c r="AC28" s="42"/>
      <c r="AD28" s="80"/>
      <c r="AE28" s="42"/>
      <c r="AF28" s="80"/>
      <c r="AG28" s="102"/>
      <c r="AH28" s="80"/>
      <c r="AI28" s="95"/>
      <c r="AJ28" s="99"/>
      <c r="AK28" s="90"/>
      <c r="AL28" s="90"/>
      <c r="AM28" s="90"/>
      <c r="AN28" s="42" t="s">
        <v>234</v>
      </c>
      <c r="AO28" s="80" t="s">
        <v>235</v>
      </c>
      <c r="AP28" s="42" t="s">
        <v>161</v>
      </c>
      <c r="AQ28" s="80">
        <v>45716</v>
      </c>
      <c r="AR28" s="92" t="s">
        <v>145</v>
      </c>
      <c r="AS28" s="80" t="s">
        <v>85</v>
      </c>
      <c r="AT28" s="35" t="s">
        <v>86</v>
      </c>
      <c r="AU28" s="80">
        <v>45737</v>
      </c>
      <c r="AV28" s="90">
        <v>100</v>
      </c>
      <c r="AW28" s="90">
        <v>100</v>
      </c>
      <c r="AX28" s="90">
        <v>0</v>
      </c>
      <c r="AY28" s="42"/>
      <c r="AZ28" s="80"/>
      <c r="BA28" s="42"/>
      <c r="BB28" s="80"/>
      <c r="BC28" s="81"/>
      <c r="BD28" s="80"/>
      <c r="BE28" s="79"/>
      <c r="BF28" s="80"/>
      <c r="BG28" s="90"/>
      <c r="BH28" s="90"/>
      <c r="BI28" s="90"/>
      <c r="BJ28" s="42"/>
      <c r="BK28" s="80"/>
      <c r="BL28" s="42"/>
      <c r="BM28" s="80"/>
      <c r="BN28" s="81"/>
      <c r="BO28" s="80"/>
      <c r="BP28" s="79"/>
      <c r="BQ28" s="80"/>
      <c r="BR28" s="90"/>
      <c r="BS28" s="90"/>
      <c r="BT28" s="90"/>
      <c r="BU28" s="42"/>
      <c r="BV28" s="80"/>
      <c r="BW28" s="42"/>
      <c r="BX28" s="80"/>
      <c r="BY28" s="81"/>
      <c r="BZ28" s="80"/>
      <c r="CA28" s="79"/>
      <c r="CB28" s="80"/>
      <c r="CC28" s="90"/>
      <c r="CD28" s="90"/>
      <c r="CE28" s="90"/>
      <c r="CF28" s="42"/>
      <c r="CG28" s="80"/>
      <c r="CH28" s="42"/>
      <c r="CI28" s="80"/>
      <c r="CJ28" s="81"/>
      <c r="CK28" s="80"/>
      <c r="CL28" s="79"/>
      <c r="CM28" s="80"/>
      <c r="CN28" s="90"/>
      <c r="CO28" s="90"/>
      <c r="CP28" s="90"/>
      <c r="CQ28" s="42"/>
      <c r="CR28" s="80"/>
      <c r="CS28" s="42"/>
      <c r="CT28" s="80"/>
      <c r="CU28" s="81"/>
      <c r="CV28" s="80"/>
      <c r="CW28" s="79"/>
      <c r="CX28" s="80"/>
      <c r="CY28" s="90"/>
      <c r="CZ28" s="90"/>
      <c r="DA28" s="90"/>
      <c r="DB28" s="42"/>
      <c r="DC28" s="80"/>
      <c r="DD28" s="42"/>
      <c r="DE28" s="80"/>
      <c r="DF28" s="81"/>
      <c r="DG28" s="80"/>
      <c r="DH28" s="79"/>
      <c r="DI28" s="80"/>
      <c r="DJ28" s="90"/>
      <c r="DK28" s="90"/>
      <c r="DL28" s="90"/>
      <c r="DM28" s="42"/>
      <c r="DN28" s="80"/>
      <c r="DO28" s="42"/>
      <c r="DP28" s="80"/>
      <c r="DQ28" s="81"/>
      <c r="DR28" s="80"/>
      <c r="DS28" s="79"/>
      <c r="DT28" s="80"/>
      <c r="DU28" s="90"/>
      <c r="DV28" s="90"/>
      <c r="DW28" s="90"/>
      <c r="DX28" s="42"/>
      <c r="DY28" s="80"/>
      <c r="DZ28" s="42"/>
      <c r="EA28" s="80"/>
      <c r="EB28" s="81"/>
      <c r="EC28" s="80"/>
      <c r="ED28" s="79"/>
      <c r="EE28" s="80"/>
      <c r="EF28" s="90"/>
      <c r="EG28" s="90"/>
      <c r="EH28" s="90"/>
      <c r="EI28" s="42"/>
      <c r="EJ28" s="80"/>
      <c r="EK28" s="42"/>
      <c r="EL28" s="80"/>
      <c r="EM28" s="81"/>
      <c r="EN28" s="80"/>
      <c r="EO28" s="79"/>
      <c r="EP28" s="80"/>
      <c r="EQ28" s="90"/>
      <c r="ER28" s="90"/>
      <c r="ES28" s="90"/>
      <c r="ET28" s="42"/>
      <c r="EU28" s="80"/>
      <c r="EV28" s="42"/>
      <c r="EW28" s="80"/>
      <c r="EX28" s="81"/>
      <c r="EY28" s="80"/>
      <c r="EZ28" s="79"/>
      <c r="FA28" s="80"/>
      <c r="FB28" s="90"/>
      <c r="FC28" s="90"/>
      <c r="FD28" s="90"/>
      <c r="FE28" s="91">
        <f t="shared" si="6"/>
        <v>100</v>
      </c>
      <c r="FF28" s="91">
        <f t="shared" si="7"/>
        <v>100</v>
      </c>
      <c r="FG28" s="91">
        <f t="shared" si="8"/>
        <v>0</v>
      </c>
      <c r="FH28" s="91">
        <f t="shared" si="2"/>
        <v>50</v>
      </c>
      <c r="FI28" s="91">
        <f t="shared" si="3"/>
        <v>50</v>
      </c>
      <c r="FJ28" s="91">
        <f t="shared" si="4"/>
        <v>0</v>
      </c>
      <c r="FK28" s="91">
        <f t="shared" si="10"/>
        <v>100</v>
      </c>
      <c r="FL28" s="87" t="s">
        <v>91</v>
      </c>
      <c r="FM28" s="86">
        <v>45713</v>
      </c>
      <c r="FN28" s="147"/>
    </row>
    <row r="29" spans="1:170" ht="234" customHeight="1">
      <c r="A29" s="78"/>
      <c r="B29" s="214">
        <v>16</v>
      </c>
      <c r="C29" s="84" t="s">
        <v>7</v>
      </c>
      <c r="D29" s="87" t="s">
        <v>236</v>
      </c>
      <c r="E29" s="87" t="s">
        <v>150</v>
      </c>
      <c r="F29" s="86">
        <v>45715</v>
      </c>
      <c r="G29" s="87">
        <v>2</v>
      </c>
      <c r="H29" s="88" t="s">
        <v>75</v>
      </c>
      <c r="I29" s="88" t="s">
        <v>75</v>
      </c>
      <c r="J29" s="88" t="s">
        <v>85</v>
      </c>
      <c r="K29" s="88" t="s">
        <v>75</v>
      </c>
      <c r="L29" s="88" t="s">
        <v>237</v>
      </c>
      <c r="M29" s="100" t="s">
        <v>238</v>
      </c>
      <c r="N29" s="100" t="s">
        <v>239</v>
      </c>
      <c r="O29" s="87" t="s">
        <v>79</v>
      </c>
      <c r="P29" s="89" t="s">
        <v>240</v>
      </c>
      <c r="Q29" s="87">
        <v>40</v>
      </c>
      <c r="R29" s="89" t="s">
        <v>241</v>
      </c>
      <c r="S29" s="87">
        <v>60</v>
      </c>
      <c r="T29" s="89" t="s">
        <v>197</v>
      </c>
      <c r="U29" s="87">
        <v>0</v>
      </c>
      <c r="V29" s="91">
        <f t="shared" si="5"/>
        <v>100</v>
      </c>
      <c r="W29" s="42" t="s">
        <v>83</v>
      </c>
      <c r="X29" s="80">
        <v>45716</v>
      </c>
      <c r="Y29" s="98" t="s">
        <v>156</v>
      </c>
      <c r="Z29" s="94" t="s">
        <v>85</v>
      </c>
      <c r="AA29" s="35" t="s">
        <v>86</v>
      </c>
      <c r="AB29" s="99">
        <v>45743</v>
      </c>
      <c r="AC29" s="42"/>
      <c r="AD29" s="80"/>
      <c r="AE29" s="42"/>
      <c r="AF29" s="80"/>
      <c r="AG29" s="102"/>
      <c r="AH29" s="80"/>
      <c r="AI29" s="95"/>
      <c r="AJ29" s="99"/>
      <c r="AK29" s="90"/>
      <c r="AL29" s="90"/>
      <c r="AM29" s="90"/>
      <c r="AN29" s="42" t="s">
        <v>242</v>
      </c>
      <c r="AO29" s="80"/>
      <c r="AP29" s="42" t="s">
        <v>161</v>
      </c>
      <c r="AQ29" s="80">
        <v>45716</v>
      </c>
      <c r="AR29" s="92" t="s">
        <v>156</v>
      </c>
      <c r="AS29" s="80" t="s">
        <v>85</v>
      </c>
      <c r="AT29" s="35" t="s">
        <v>86</v>
      </c>
      <c r="AU29" s="80">
        <v>45743</v>
      </c>
      <c r="AV29" s="90">
        <v>0</v>
      </c>
      <c r="AW29" s="90">
        <v>0</v>
      </c>
      <c r="AX29" s="90">
        <v>0</v>
      </c>
      <c r="AY29" s="42" t="s">
        <v>243</v>
      </c>
      <c r="AZ29" s="80" t="s">
        <v>244</v>
      </c>
      <c r="BA29" s="42" t="s">
        <v>83</v>
      </c>
      <c r="BB29" s="80">
        <v>45749</v>
      </c>
      <c r="BC29" s="61" t="s">
        <v>156</v>
      </c>
      <c r="BD29" s="62" t="s">
        <v>85</v>
      </c>
      <c r="BE29" s="35" t="s">
        <v>86</v>
      </c>
      <c r="BF29" s="63">
        <v>45776</v>
      </c>
      <c r="BG29" s="90">
        <v>100</v>
      </c>
      <c r="BH29" s="90">
        <v>100</v>
      </c>
      <c r="BI29" s="90">
        <v>0</v>
      </c>
      <c r="BJ29" s="42"/>
      <c r="BK29" s="80"/>
      <c r="BL29" s="42"/>
      <c r="BM29" s="80"/>
      <c r="BN29" s="81"/>
      <c r="BO29" s="80"/>
      <c r="BP29" s="79"/>
      <c r="BQ29" s="80"/>
      <c r="BR29" s="90"/>
      <c r="BS29" s="90"/>
      <c r="BT29" s="90"/>
      <c r="BU29" s="42"/>
      <c r="BV29" s="80"/>
      <c r="BW29" s="42"/>
      <c r="BX29" s="80"/>
      <c r="BY29" s="81"/>
      <c r="BZ29" s="80"/>
      <c r="CA29" s="79"/>
      <c r="CB29" s="80"/>
      <c r="CC29" s="90"/>
      <c r="CD29" s="90"/>
      <c r="CE29" s="90"/>
      <c r="CF29" s="42"/>
      <c r="CG29" s="80"/>
      <c r="CH29" s="42"/>
      <c r="CI29" s="80"/>
      <c r="CJ29" s="81"/>
      <c r="CK29" s="80"/>
      <c r="CL29" s="79"/>
      <c r="CM29" s="80"/>
      <c r="CN29" s="90"/>
      <c r="CO29" s="90"/>
      <c r="CP29" s="90"/>
      <c r="CQ29" s="42"/>
      <c r="CR29" s="80"/>
      <c r="CS29" s="42"/>
      <c r="CT29" s="80"/>
      <c r="CU29" s="81"/>
      <c r="CV29" s="80"/>
      <c r="CW29" s="79"/>
      <c r="CX29" s="80"/>
      <c r="CY29" s="90"/>
      <c r="CZ29" s="90"/>
      <c r="DA29" s="90"/>
      <c r="DB29" s="42"/>
      <c r="DC29" s="80"/>
      <c r="DD29" s="42"/>
      <c r="DE29" s="80"/>
      <c r="DF29" s="81"/>
      <c r="DG29" s="80"/>
      <c r="DH29" s="79"/>
      <c r="DI29" s="80"/>
      <c r="DJ29" s="90"/>
      <c r="DK29" s="90"/>
      <c r="DL29" s="90"/>
      <c r="DM29" s="42"/>
      <c r="DN29" s="80"/>
      <c r="DO29" s="42"/>
      <c r="DP29" s="80"/>
      <c r="DQ29" s="81"/>
      <c r="DR29" s="80"/>
      <c r="DS29" s="79"/>
      <c r="DT29" s="80"/>
      <c r="DU29" s="90"/>
      <c r="DV29" s="90"/>
      <c r="DW29" s="90"/>
      <c r="DX29" s="42"/>
      <c r="DY29" s="80"/>
      <c r="DZ29" s="42"/>
      <c r="EA29" s="80"/>
      <c r="EB29" s="81"/>
      <c r="EC29" s="80"/>
      <c r="ED29" s="79"/>
      <c r="EE29" s="80"/>
      <c r="EF29" s="90"/>
      <c r="EG29" s="90"/>
      <c r="EH29" s="90"/>
      <c r="EI29" s="42"/>
      <c r="EJ29" s="80"/>
      <c r="EK29" s="42"/>
      <c r="EL29" s="80"/>
      <c r="EM29" s="81"/>
      <c r="EN29" s="80"/>
      <c r="EO29" s="79"/>
      <c r="EP29" s="80"/>
      <c r="EQ29" s="90"/>
      <c r="ER29" s="90"/>
      <c r="ES29" s="90"/>
      <c r="ET29" s="42"/>
      <c r="EU29" s="80"/>
      <c r="EV29" s="42"/>
      <c r="EW29" s="80"/>
      <c r="EX29" s="81"/>
      <c r="EY29" s="80"/>
      <c r="EZ29" s="79"/>
      <c r="FA29" s="80"/>
      <c r="FB29" s="90"/>
      <c r="FC29" s="90"/>
      <c r="FD29" s="90"/>
      <c r="FE29" s="91">
        <f t="shared" si="6"/>
        <v>100</v>
      </c>
      <c r="FF29" s="91">
        <f t="shared" si="7"/>
        <v>100</v>
      </c>
      <c r="FG29" s="91">
        <f t="shared" si="8"/>
        <v>0</v>
      </c>
      <c r="FH29" s="91">
        <f t="shared" si="2"/>
        <v>40</v>
      </c>
      <c r="FI29" s="91">
        <f t="shared" si="3"/>
        <v>60</v>
      </c>
      <c r="FJ29" s="91">
        <f t="shared" si="4"/>
        <v>0</v>
      </c>
      <c r="FK29" s="91">
        <f t="shared" si="10"/>
        <v>100</v>
      </c>
      <c r="FL29" s="87" t="s">
        <v>91</v>
      </c>
      <c r="FM29" s="86">
        <v>45744</v>
      </c>
      <c r="FN29" s="147"/>
    </row>
    <row r="30" spans="1:170" ht="234" hidden="1" customHeight="1">
      <c r="A30" s="78"/>
      <c r="B30" s="214">
        <v>17</v>
      </c>
      <c r="C30" s="84" t="s">
        <v>7</v>
      </c>
      <c r="D30" s="87" t="s">
        <v>245</v>
      </c>
      <c r="E30" s="87" t="s">
        <v>205</v>
      </c>
      <c r="F30" s="86">
        <v>45707</v>
      </c>
      <c r="G30" s="87">
        <v>2</v>
      </c>
      <c r="H30" s="88" t="s">
        <v>75</v>
      </c>
      <c r="I30" s="88" t="s">
        <v>75</v>
      </c>
      <c r="J30" s="88" t="s">
        <v>85</v>
      </c>
      <c r="K30" s="88" t="s">
        <v>75</v>
      </c>
      <c r="L30" s="88" t="s">
        <v>75</v>
      </c>
      <c r="M30" s="100" t="s">
        <v>246</v>
      </c>
      <c r="N30" s="100" t="s">
        <v>247</v>
      </c>
      <c r="O30" s="87" t="s">
        <v>79</v>
      </c>
      <c r="P30" s="89" t="s">
        <v>248</v>
      </c>
      <c r="Q30" s="87">
        <v>25</v>
      </c>
      <c r="R30" s="89" t="s">
        <v>249</v>
      </c>
      <c r="S30" s="87">
        <v>25</v>
      </c>
      <c r="T30" s="89" t="s">
        <v>250</v>
      </c>
      <c r="U30" s="87">
        <v>50</v>
      </c>
      <c r="V30" s="91">
        <f t="shared" si="5"/>
        <v>100</v>
      </c>
      <c r="W30" s="42" t="s">
        <v>83</v>
      </c>
      <c r="X30" s="80">
        <v>45714</v>
      </c>
      <c r="Y30" s="121" t="s">
        <v>108</v>
      </c>
      <c r="Z30" s="128" t="s">
        <v>85</v>
      </c>
      <c r="AA30" s="35" t="s">
        <v>86</v>
      </c>
      <c r="AB30" s="122">
        <v>45742</v>
      </c>
      <c r="AC30" s="42"/>
      <c r="AD30" s="80"/>
      <c r="AE30" s="42"/>
      <c r="AF30" s="80"/>
      <c r="AG30" s="102"/>
      <c r="AH30" s="80"/>
      <c r="AI30" s="95"/>
      <c r="AJ30" s="99"/>
      <c r="AK30" s="90"/>
      <c r="AL30" s="90"/>
      <c r="AM30" s="90"/>
      <c r="AN30" s="42" t="s">
        <v>251</v>
      </c>
      <c r="AO30" s="80" t="s">
        <v>252</v>
      </c>
      <c r="AP30" s="42" t="s">
        <v>161</v>
      </c>
      <c r="AQ30" s="80">
        <v>45716</v>
      </c>
      <c r="AR30" s="129" t="s">
        <v>108</v>
      </c>
      <c r="AS30" s="129" t="s">
        <v>85</v>
      </c>
      <c r="AT30" s="35" t="s">
        <v>86</v>
      </c>
      <c r="AU30" s="130">
        <v>45742</v>
      </c>
      <c r="AV30" s="90">
        <v>50</v>
      </c>
      <c r="AW30" s="90">
        <v>0</v>
      </c>
      <c r="AX30" s="90">
        <v>0</v>
      </c>
      <c r="AY30" s="42" t="s">
        <v>253</v>
      </c>
      <c r="AZ30" s="80" t="s">
        <v>254</v>
      </c>
      <c r="BA30" s="42" t="s">
        <v>83</v>
      </c>
      <c r="BB30" s="80">
        <v>45750</v>
      </c>
      <c r="BC30" s="138" t="s">
        <v>108</v>
      </c>
      <c r="BD30" s="138" t="s">
        <v>85</v>
      </c>
      <c r="BE30" s="35" t="s">
        <v>86</v>
      </c>
      <c r="BF30" s="139">
        <v>45770</v>
      </c>
      <c r="BG30" s="90">
        <v>50</v>
      </c>
      <c r="BH30" s="90">
        <v>100</v>
      </c>
      <c r="BI30" s="90">
        <v>100</v>
      </c>
      <c r="BJ30" s="42"/>
      <c r="BK30" s="80"/>
      <c r="BL30" s="42"/>
      <c r="BM30" s="80"/>
      <c r="BN30" s="81"/>
      <c r="BO30" s="80"/>
      <c r="BP30" s="79"/>
      <c r="BQ30" s="80"/>
      <c r="BR30" s="90"/>
      <c r="BS30" s="90"/>
      <c r="BT30" s="90"/>
      <c r="BU30" s="42"/>
      <c r="BV30" s="80"/>
      <c r="BW30" s="42"/>
      <c r="BX30" s="80"/>
      <c r="BY30" s="81"/>
      <c r="BZ30" s="80"/>
      <c r="CA30" s="79"/>
      <c r="CB30" s="80"/>
      <c r="CC30" s="90"/>
      <c r="CD30" s="90"/>
      <c r="CE30" s="90"/>
      <c r="CF30" s="42"/>
      <c r="CG30" s="80"/>
      <c r="CH30" s="42"/>
      <c r="CI30" s="80"/>
      <c r="CJ30" s="81"/>
      <c r="CK30" s="80"/>
      <c r="CL30" s="79"/>
      <c r="CM30" s="80"/>
      <c r="CN30" s="90"/>
      <c r="CO30" s="90"/>
      <c r="CP30" s="90"/>
      <c r="CQ30" s="42"/>
      <c r="CR30" s="80"/>
      <c r="CS30" s="42"/>
      <c r="CT30" s="80"/>
      <c r="CU30" s="81"/>
      <c r="CV30" s="80"/>
      <c r="CW30" s="79"/>
      <c r="CX30" s="80"/>
      <c r="CY30" s="90"/>
      <c r="CZ30" s="90"/>
      <c r="DA30" s="90"/>
      <c r="DB30" s="42"/>
      <c r="DC30" s="80"/>
      <c r="DD30" s="42"/>
      <c r="DE30" s="80"/>
      <c r="DF30" s="81"/>
      <c r="DG30" s="80"/>
      <c r="DH30" s="79"/>
      <c r="DI30" s="80"/>
      <c r="DJ30" s="90"/>
      <c r="DK30" s="90"/>
      <c r="DL30" s="90"/>
      <c r="DM30" s="42"/>
      <c r="DN30" s="80"/>
      <c r="DO30" s="42"/>
      <c r="DP30" s="80"/>
      <c r="DQ30" s="81"/>
      <c r="DR30" s="80"/>
      <c r="DS30" s="79"/>
      <c r="DT30" s="80"/>
      <c r="DU30" s="90"/>
      <c r="DV30" s="90"/>
      <c r="DW30" s="90"/>
      <c r="DX30" s="42"/>
      <c r="DY30" s="80"/>
      <c r="DZ30" s="42"/>
      <c r="EA30" s="80"/>
      <c r="EB30" s="81"/>
      <c r="EC30" s="80"/>
      <c r="ED30" s="79"/>
      <c r="EE30" s="80"/>
      <c r="EF30" s="90"/>
      <c r="EG30" s="90"/>
      <c r="EH30" s="90"/>
      <c r="EI30" s="42"/>
      <c r="EJ30" s="80"/>
      <c r="EK30" s="42"/>
      <c r="EL30" s="80"/>
      <c r="EM30" s="81"/>
      <c r="EN30" s="80"/>
      <c r="EO30" s="79"/>
      <c r="EP30" s="80"/>
      <c r="EQ30" s="90"/>
      <c r="ER30" s="90"/>
      <c r="ES30" s="90"/>
      <c r="ET30" s="42"/>
      <c r="EU30" s="80"/>
      <c r="EV30" s="42"/>
      <c r="EW30" s="80"/>
      <c r="EX30" s="81"/>
      <c r="EY30" s="80"/>
      <c r="EZ30" s="79"/>
      <c r="FA30" s="80"/>
      <c r="FB30" s="90"/>
      <c r="FC30" s="90"/>
      <c r="FD30" s="90"/>
      <c r="FE30" s="91">
        <f t="shared" si="6"/>
        <v>100</v>
      </c>
      <c r="FF30" s="91">
        <f t="shared" si="7"/>
        <v>100</v>
      </c>
      <c r="FG30" s="91">
        <f t="shared" si="8"/>
        <v>100</v>
      </c>
      <c r="FH30" s="91">
        <f t="shared" si="2"/>
        <v>25</v>
      </c>
      <c r="FI30" s="91">
        <f t="shared" si="3"/>
        <v>25</v>
      </c>
      <c r="FJ30" s="91">
        <f t="shared" si="4"/>
        <v>50</v>
      </c>
      <c r="FK30" s="91">
        <f t="shared" si="10"/>
        <v>100</v>
      </c>
      <c r="FL30" s="87" t="s">
        <v>91</v>
      </c>
      <c r="FM30" s="86">
        <v>45730</v>
      </c>
      <c r="FN30" s="147"/>
    </row>
    <row r="31" spans="1:170" ht="234" hidden="1" customHeight="1">
      <c r="A31" s="78"/>
      <c r="B31" s="214">
        <v>18</v>
      </c>
      <c r="C31" s="84" t="s">
        <v>7</v>
      </c>
      <c r="D31" s="87" t="s">
        <v>255</v>
      </c>
      <c r="E31" s="87" t="s">
        <v>128</v>
      </c>
      <c r="F31" s="86">
        <v>45700</v>
      </c>
      <c r="G31" s="87">
        <v>1</v>
      </c>
      <c r="H31" s="88" t="s">
        <v>75</v>
      </c>
      <c r="I31" s="88" t="s">
        <v>75</v>
      </c>
      <c r="J31" s="88" t="s">
        <v>85</v>
      </c>
      <c r="K31" s="88" t="s">
        <v>75</v>
      </c>
      <c r="L31" s="88" t="s">
        <v>256</v>
      </c>
      <c r="M31" s="85" t="s">
        <v>257</v>
      </c>
      <c r="N31" s="85" t="s">
        <v>258</v>
      </c>
      <c r="O31" s="87" t="s">
        <v>79</v>
      </c>
      <c r="P31" s="89" t="s">
        <v>259</v>
      </c>
      <c r="Q31" s="87">
        <v>20</v>
      </c>
      <c r="R31" s="89" t="s">
        <v>260</v>
      </c>
      <c r="S31" s="87">
        <v>20</v>
      </c>
      <c r="T31" s="89" t="s">
        <v>261</v>
      </c>
      <c r="U31" s="87">
        <v>60</v>
      </c>
      <c r="V31" s="91">
        <f t="shared" si="5"/>
        <v>100</v>
      </c>
      <c r="W31" s="42" t="s">
        <v>83</v>
      </c>
      <c r="X31" s="80">
        <v>45714</v>
      </c>
      <c r="Y31" s="98" t="s">
        <v>133</v>
      </c>
      <c r="Z31" s="94" t="s">
        <v>85</v>
      </c>
      <c r="AA31" s="94" t="s">
        <v>86</v>
      </c>
      <c r="AB31" s="99">
        <v>45734</v>
      </c>
      <c r="AC31" s="42"/>
      <c r="AD31" s="80"/>
      <c r="AE31" s="42"/>
      <c r="AF31" s="80"/>
      <c r="AG31" s="102"/>
      <c r="AH31" s="80"/>
      <c r="AI31" s="95"/>
      <c r="AJ31" s="99"/>
      <c r="AK31" s="90"/>
      <c r="AL31" s="90"/>
      <c r="AM31" s="90"/>
      <c r="AN31" s="42" t="s">
        <v>262</v>
      </c>
      <c r="AO31" s="80" t="s">
        <v>263</v>
      </c>
      <c r="AP31" s="42" t="s">
        <v>161</v>
      </c>
      <c r="AQ31" s="80">
        <v>45716</v>
      </c>
      <c r="AR31" s="92" t="s">
        <v>133</v>
      </c>
      <c r="AS31" s="80" t="s">
        <v>85</v>
      </c>
      <c r="AT31" s="31" t="s">
        <v>264</v>
      </c>
      <c r="AU31" s="80">
        <v>45734</v>
      </c>
      <c r="AV31" s="90">
        <v>100</v>
      </c>
      <c r="AW31" s="90">
        <v>100</v>
      </c>
      <c r="AX31" s="90">
        <v>100</v>
      </c>
      <c r="AY31" s="42"/>
      <c r="AZ31" s="80"/>
      <c r="BA31" s="42"/>
      <c r="BB31" s="80"/>
      <c r="BC31" s="81"/>
      <c r="BD31" s="80"/>
      <c r="BE31" s="79"/>
      <c r="BF31" s="80"/>
      <c r="BG31" s="90"/>
      <c r="BH31" s="90"/>
      <c r="BI31" s="90"/>
      <c r="BJ31" s="42"/>
      <c r="BK31" s="80"/>
      <c r="BL31" s="42"/>
      <c r="BM31" s="80"/>
      <c r="BN31" s="81"/>
      <c r="BO31" s="80"/>
      <c r="BP31" s="79"/>
      <c r="BQ31" s="80"/>
      <c r="BR31" s="90"/>
      <c r="BS31" s="90"/>
      <c r="BT31" s="90"/>
      <c r="BU31" s="42"/>
      <c r="BV31" s="80"/>
      <c r="BW31" s="42"/>
      <c r="BX31" s="80"/>
      <c r="BY31" s="81"/>
      <c r="BZ31" s="80"/>
      <c r="CA31" s="79"/>
      <c r="CB31" s="80"/>
      <c r="CC31" s="90"/>
      <c r="CD31" s="90"/>
      <c r="CE31" s="90"/>
      <c r="CF31" s="42"/>
      <c r="CG31" s="80"/>
      <c r="CH31" s="42"/>
      <c r="CI31" s="80"/>
      <c r="CJ31" s="81"/>
      <c r="CK31" s="80"/>
      <c r="CL31" s="79"/>
      <c r="CM31" s="80"/>
      <c r="CN31" s="90"/>
      <c r="CO31" s="90"/>
      <c r="CP31" s="90"/>
      <c r="CQ31" s="42"/>
      <c r="CR31" s="80"/>
      <c r="CS31" s="42"/>
      <c r="CT31" s="80"/>
      <c r="CU31" s="81"/>
      <c r="CV31" s="80"/>
      <c r="CW31" s="79"/>
      <c r="CX31" s="80"/>
      <c r="CY31" s="90"/>
      <c r="CZ31" s="90"/>
      <c r="DA31" s="90"/>
      <c r="DB31" s="42"/>
      <c r="DC31" s="80"/>
      <c r="DD31" s="42"/>
      <c r="DE31" s="80"/>
      <c r="DF31" s="81"/>
      <c r="DG31" s="80"/>
      <c r="DH31" s="79"/>
      <c r="DI31" s="80"/>
      <c r="DJ31" s="90"/>
      <c r="DK31" s="90"/>
      <c r="DL31" s="90"/>
      <c r="DM31" s="42"/>
      <c r="DN31" s="80"/>
      <c r="DO31" s="42"/>
      <c r="DP31" s="80"/>
      <c r="DQ31" s="81"/>
      <c r="DR31" s="80"/>
      <c r="DS31" s="79"/>
      <c r="DT31" s="80"/>
      <c r="DU31" s="90"/>
      <c r="DV31" s="90"/>
      <c r="DW31" s="90"/>
      <c r="DX31" s="42"/>
      <c r="DY31" s="80"/>
      <c r="DZ31" s="42"/>
      <c r="EA31" s="80"/>
      <c r="EB31" s="81"/>
      <c r="EC31" s="80"/>
      <c r="ED31" s="79"/>
      <c r="EE31" s="80"/>
      <c r="EF31" s="90"/>
      <c r="EG31" s="90"/>
      <c r="EH31" s="90"/>
      <c r="EI31" s="42"/>
      <c r="EJ31" s="80"/>
      <c r="EK31" s="42"/>
      <c r="EL31" s="80"/>
      <c r="EM31" s="81"/>
      <c r="EN31" s="80"/>
      <c r="EO31" s="79"/>
      <c r="EP31" s="80"/>
      <c r="EQ31" s="90"/>
      <c r="ER31" s="90"/>
      <c r="ES31" s="90"/>
      <c r="ET31" s="42"/>
      <c r="EU31" s="80"/>
      <c r="EV31" s="42"/>
      <c r="EW31" s="80"/>
      <c r="EX31" s="81"/>
      <c r="EY31" s="80"/>
      <c r="EZ31" s="79"/>
      <c r="FA31" s="80"/>
      <c r="FB31" s="90"/>
      <c r="FC31" s="90"/>
      <c r="FD31" s="90"/>
      <c r="FE31" s="91">
        <f t="shared" si="6"/>
        <v>100</v>
      </c>
      <c r="FF31" s="91">
        <f t="shared" si="7"/>
        <v>100</v>
      </c>
      <c r="FG31" s="91">
        <f t="shared" si="8"/>
        <v>100</v>
      </c>
      <c r="FH31" s="91">
        <f t="shared" si="2"/>
        <v>20</v>
      </c>
      <c r="FI31" s="91">
        <f t="shared" si="3"/>
        <v>20</v>
      </c>
      <c r="FJ31" s="91">
        <f t="shared" si="4"/>
        <v>60</v>
      </c>
      <c r="FK31" s="91">
        <f t="shared" si="10"/>
        <v>100</v>
      </c>
      <c r="FL31" s="87" t="s">
        <v>91</v>
      </c>
      <c r="FM31" s="86">
        <v>45708</v>
      </c>
      <c r="FN31" s="147"/>
    </row>
    <row r="32" spans="1:170" ht="234" hidden="1" customHeight="1">
      <c r="A32" s="78"/>
      <c r="B32" s="214">
        <v>19</v>
      </c>
      <c r="C32" s="84" t="s">
        <v>7</v>
      </c>
      <c r="D32" s="87" t="s">
        <v>265</v>
      </c>
      <c r="E32" s="87" t="s">
        <v>266</v>
      </c>
      <c r="F32" s="86">
        <v>45701</v>
      </c>
      <c r="G32" s="87">
        <v>1</v>
      </c>
      <c r="H32" s="88" t="s">
        <v>75</v>
      </c>
      <c r="I32" s="88" t="s">
        <v>75</v>
      </c>
      <c r="J32" s="88" t="s">
        <v>75</v>
      </c>
      <c r="K32" s="88" t="s">
        <v>75</v>
      </c>
      <c r="L32" s="88" t="s">
        <v>267</v>
      </c>
      <c r="M32" s="85" t="s">
        <v>268</v>
      </c>
      <c r="N32" s="85" t="s">
        <v>269</v>
      </c>
      <c r="O32" s="87" t="s">
        <v>79</v>
      </c>
      <c r="P32" s="89" t="s">
        <v>270</v>
      </c>
      <c r="Q32" s="87">
        <v>40</v>
      </c>
      <c r="R32" s="89" t="s">
        <v>271</v>
      </c>
      <c r="S32" s="87">
        <v>60</v>
      </c>
      <c r="T32" s="89" t="s">
        <v>98</v>
      </c>
      <c r="U32" s="87">
        <v>0</v>
      </c>
      <c r="V32" s="91">
        <f t="shared" si="5"/>
        <v>100</v>
      </c>
      <c r="W32" s="42" t="s">
        <v>161</v>
      </c>
      <c r="X32" s="80">
        <v>45716</v>
      </c>
      <c r="Y32" s="92" t="s">
        <v>272</v>
      </c>
      <c r="Z32" s="80" t="s">
        <v>85</v>
      </c>
      <c r="AA32" s="35" t="s">
        <v>86</v>
      </c>
      <c r="AB32" s="80">
        <v>45741</v>
      </c>
      <c r="AC32" s="42"/>
      <c r="AD32" s="80"/>
      <c r="AE32" s="42"/>
      <c r="AF32" s="80"/>
      <c r="AG32" s="102"/>
      <c r="AH32" s="80"/>
      <c r="AI32" s="95"/>
      <c r="AJ32" s="99"/>
      <c r="AK32" s="90"/>
      <c r="AL32" s="90"/>
      <c r="AM32" s="90"/>
      <c r="AN32" s="42" t="s">
        <v>273</v>
      </c>
      <c r="AO32" s="80" t="s">
        <v>274</v>
      </c>
      <c r="AP32" s="42" t="s">
        <v>161</v>
      </c>
      <c r="AQ32" s="80">
        <v>45716</v>
      </c>
      <c r="AR32" s="93" t="s">
        <v>275</v>
      </c>
      <c r="AS32" s="62" t="s">
        <v>85</v>
      </c>
      <c r="AT32" s="35" t="s">
        <v>86</v>
      </c>
      <c r="AU32" s="115">
        <v>45747</v>
      </c>
      <c r="AV32" s="90">
        <v>100</v>
      </c>
      <c r="AW32" s="90">
        <v>100</v>
      </c>
      <c r="AX32" s="90">
        <v>0</v>
      </c>
      <c r="AY32" s="42"/>
      <c r="AZ32" s="80"/>
      <c r="BA32" s="42"/>
      <c r="BB32" s="80"/>
      <c r="BC32" s="81"/>
      <c r="BD32" s="80"/>
      <c r="BE32" s="79"/>
      <c r="BF32" s="80"/>
      <c r="BG32" s="90"/>
      <c r="BH32" s="90"/>
      <c r="BI32" s="90"/>
      <c r="BJ32" s="42"/>
      <c r="BK32" s="80"/>
      <c r="BL32" s="42"/>
      <c r="BM32" s="80"/>
      <c r="BN32" s="81"/>
      <c r="BO32" s="80"/>
      <c r="BP32" s="79"/>
      <c r="BQ32" s="80"/>
      <c r="BR32" s="90"/>
      <c r="BS32" s="90"/>
      <c r="BT32" s="90"/>
      <c r="BU32" s="42"/>
      <c r="BV32" s="80"/>
      <c r="BW32" s="42"/>
      <c r="BX32" s="80"/>
      <c r="BY32" s="81"/>
      <c r="BZ32" s="80"/>
      <c r="CA32" s="79"/>
      <c r="CB32" s="80"/>
      <c r="CC32" s="90"/>
      <c r="CD32" s="90"/>
      <c r="CE32" s="90"/>
      <c r="CF32" s="42"/>
      <c r="CG32" s="80"/>
      <c r="CH32" s="42"/>
      <c r="CI32" s="80"/>
      <c r="CJ32" s="81"/>
      <c r="CK32" s="80"/>
      <c r="CL32" s="79"/>
      <c r="CM32" s="80"/>
      <c r="CN32" s="90"/>
      <c r="CO32" s="90"/>
      <c r="CP32" s="90"/>
      <c r="CQ32" s="42"/>
      <c r="CR32" s="80"/>
      <c r="CS32" s="42"/>
      <c r="CT32" s="80"/>
      <c r="CU32" s="81"/>
      <c r="CV32" s="80"/>
      <c r="CW32" s="79"/>
      <c r="CX32" s="80"/>
      <c r="CY32" s="90"/>
      <c r="CZ32" s="90"/>
      <c r="DA32" s="90"/>
      <c r="DB32" s="42"/>
      <c r="DC32" s="80"/>
      <c r="DD32" s="42"/>
      <c r="DE32" s="80"/>
      <c r="DF32" s="81"/>
      <c r="DG32" s="80"/>
      <c r="DH32" s="79"/>
      <c r="DI32" s="80"/>
      <c r="DJ32" s="90"/>
      <c r="DK32" s="90"/>
      <c r="DL32" s="90"/>
      <c r="DM32" s="42"/>
      <c r="DN32" s="80"/>
      <c r="DO32" s="42"/>
      <c r="DP32" s="80"/>
      <c r="DQ32" s="81"/>
      <c r="DR32" s="80"/>
      <c r="DS32" s="79"/>
      <c r="DT32" s="80"/>
      <c r="DU32" s="90"/>
      <c r="DV32" s="90"/>
      <c r="DW32" s="90"/>
      <c r="DX32" s="42"/>
      <c r="DY32" s="80"/>
      <c r="DZ32" s="42"/>
      <c r="EA32" s="80"/>
      <c r="EB32" s="81"/>
      <c r="EC32" s="80"/>
      <c r="ED32" s="79"/>
      <c r="EE32" s="80"/>
      <c r="EF32" s="90"/>
      <c r="EG32" s="90"/>
      <c r="EH32" s="90"/>
      <c r="EI32" s="42"/>
      <c r="EJ32" s="80"/>
      <c r="EK32" s="42"/>
      <c r="EL32" s="80"/>
      <c r="EM32" s="81"/>
      <c r="EN32" s="80"/>
      <c r="EO32" s="79"/>
      <c r="EP32" s="80"/>
      <c r="EQ32" s="90"/>
      <c r="ER32" s="90"/>
      <c r="ES32" s="90"/>
      <c r="ET32" s="42"/>
      <c r="EU32" s="80"/>
      <c r="EV32" s="42"/>
      <c r="EW32" s="80"/>
      <c r="EX32" s="81"/>
      <c r="EY32" s="80"/>
      <c r="EZ32" s="79"/>
      <c r="FA32" s="80"/>
      <c r="FB32" s="90"/>
      <c r="FC32" s="90"/>
      <c r="FD32" s="90"/>
      <c r="FE32" s="91">
        <f t="shared" si="6"/>
        <v>100</v>
      </c>
      <c r="FF32" s="91">
        <f t="shared" si="7"/>
        <v>100</v>
      </c>
      <c r="FG32" s="91">
        <f t="shared" si="8"/>
        <v>0</v>
      </c>
      <c r="FH32" s="91">
        <f t="shared" si="2"/>
        <v>40</v>
      </c>
      <c r="FI32" s="91">
        <f t="shared" si="3"/>
        <v>60</v>
      </c>
      <c r="FJ32" s="91">
        <f t="shared" si="4"/>
        <v>0</v>
      </c>
      <c r="FK32" s="91">
        <f t="shared" si="10"/>
        <v>100</v>
      </c>
      <c r="FL32" s="87" t="s">
        <v>91</v>
      </c>
      <c r="FM32" s="86">
        <v>45715</v>
      </c>
      <c r="FN32" s="147"/>
    </row>
    <row r="33" spans="1:170" ht="234" hidden="1" customHeight="1">
      <c r="A33" s="78"/>
      <c r="B33" s="214">
        <v>20</v>
      </c>
      <c r="C33" s="84" t="s">
        <v>7</v>
      </c>
      <c r="D33" s="88" t="s">
        <v>276</v>
      </c>
      <c r="E33" s="87" t="s">
        <v>139</v>
      </c>
      <c r="F33" s="86">
        <v>45719</v>
      </c>
      <c r="G33" s="87">
        <v>1</v>
      </c>
      <c r="H33" s="88" t="s">
        <v>75</v>
      </c>
      <c r="I33" s="88" t="s">
        <v>75</v>
      </c>
      <c r="J33" s="88" t="s">
        <v>85</v>
      </c>
      <c r="K33" s="88" t="s">
        <v>75</v>
      </c>
      <c r="L33" s="88" t="s">
        <v>75</v>
      </c>
      <c r="M33" s="100" t="s">
        <v>277</v>
      </c>
      <c r="N33" s="100" t="s">
        <v>278</v>
      </c>
      <c r="O33" s="87" t="s">
        <v>79</v>
      </c>
      <c r="P33" s="87" t="s">
        <v>279</v>
      </c>
      <c r="Q33" s="87">
        <v>25</v>
      </c>
      <c r="R33" s="87" t="s">
        <v>280</v>
      </c>
      <c r="S33" s="87">
        <v>25</v>
      </c>
      <c r="T33" s="87" t="s">
        <v>281</v>
      </c>
      <c r="U33" s="87">
        <v>50</v>
      </c>
      <c r="V33" s="91">
        <f t="shared" si="5"/>
        <v>100</v>
      </c>
      <c r="W33" s="42" t="s">
        <v>161</v>
      </c>
      <c r="X33" s="80">
        <v>45747</v>
      </c>
      <c r="Y33" s="98" t="s">
        <v>145</v>
      </c>
      <c r="Z33" s="94" t="s">
        <v>85</v>
      </c>
      <c r="AA33" s="35" t="s">
        <v>86</v>
      </c>
      <c r="AB33" s="99">
        <v>45763</v>
      </c>
      <c r="AC33" s="42"/>
      <c r="AD33" s="80"/>
      <c r="AE33" s="42"/>
      <c r="AF33" s="80"/>
      <c r="AG33" s="102"/>
      <c r="AH33" s="80"/>
      <c r="AI33" s="95"/>
      <c r="AJ33" s="99"/>
      <c r="AK33" s="90"/>
      <c r="AL33" s="90"/>
      <c r="AM33" s="90"/>
      <c r="AN33" s="42"/>
      <c r="AO33" s="80"/>
      <c r="AP33" s="42"/>
      <c r="AQ33" s="80"/>
      <c r="AR33" s="81"/>
      <c r="AS33" s="80"/>
      <c r="AT33" s="79"/>
      <c r="AU33" s="80"/>
      <c r="AV33" s="90"/>
      <c r="AW33" s="90"/>
      <c r="AX33" s="90"/>
      <c r="AY33" s="42" t="s">
        <v>282</v>
      </c>
      <c r="AZ33" s="80" t="s">
        <v>283</v>
      </c>
      <c r="BA33" s="42" t="s">
        <v>161</v>
      </c>
      <c r="BB33" s="80">
        <v>45754</v>
      </c>
      <c r="BC33" s="131" t="s">
        <v>145</v>
      </c>
      <c r="BD33" s="80" t="s">
        <v>85</v>
      </c>
      <c r="BE33" s="35" t="s">
        <v>86</v>
      </c>
      <c r="BF33" s="80">
        <v>45763</v>
      </c>
      <c r="BG33" s="90">
        <v>100</v>
      </c>
      <c r="BH33" s="90">
        <v>100</v>
      </c>
      <c r="BI33" s="90">
        <v>100</v>
      </c>
      <c r="BJ33" s="42"/>
      <c r="BK33" s="80"/>
      <c r="BL33" s="42"/>
      <c r="BM33" s="80"/>
      <c r="BN33" s="81"/>
      <c r="BO33" s="80"/>
      <c r="BP33" s="79"/>
      <c r="BQ33" s="80"/>
      <c r="BR33" s="90"/>
      <c r="BS33" s="90"/>
      <c r="BT33" s="90"/>
      <c r="BU33" s="42"/>
      <c r="BV33" s="80"/>
      <c r="BW33" s="42"/>
      <c r="BX33" s="80"/>
      <c r="BY33" s="81"/>
      <c r="BZ33" s="80"/>
      <c r="CA33" s="79"/>
      <c r="CB33" s="80"/>
      <c r="CC33" s="90"/>
      <c r="CD33" s="90"/>
      <c r="CE33" s="90"/>
      <c r="CF33" s="42"/>
      <c r="CG33" s="80"/>
      <c r="CH33" s="42"/>
      <c r="CI33" s="80"/>
      <c r="CJ33" s="81"/>
      <c r="CK33" s="80"/>
      <c r="CL33" s="79"/>
      <c r="CM33" s="80"/>
      <c r="CN33" s="90"/>
      <c r="CO33" s="90"/>
      <c r="CP33" s="90"/>
      <c r="CQ33" s="42"/>
      <c r="CR33" s="80"/>
      <c r="CS33" s="42"/>
      <c r="CT33" s="80"/>
      <c r="CU33" s="81"/>
      <c r="CV33" s="80"/>
      <c r="CW33" s="79"/>
      <c r="CX33" s="80"/>
      <c r="CY33" s="90"/>
      <c r="CZ33" s="90"/>
      <c r="DA33" s="90"/>
      <c r="DB33" s="42"/>
      <c r="DC33" s="80"/>
      <c r="DD33" s="42"/>
      <c r="DE33" s="80"/>
      <c r="DF33" s="81"/>
      <c r="DG33" s="80"/>
      <c r="DH33" s="79"/>
      <c r="DI33" s="80"/>
      <c r="DJ33" s="90"/>
      <c r="DK33" s="90"/>
      <c r="DL33" s="90"/>
      <c r="DM33" s="42"/>
      <c r="DN33" s="80"/>
      <c r="DO33" s="42"/>
      <c r="DP33" s="80"/>
      <c r="DQ33" s="81"/>
      <c r="DR33" s="80"/>
      <c r="DS33" s="79"/>
      <c r="DT33" s="80"/>
      <c r="DU33" s="90"/>
      <c r="DV33" s="90"/>
      <c r="DW33" s="90"/>
      <c r="DX33" s="42"/>
      <c r="DY33" s="80"/>
      <c r="DZ33" s="42"/>
      <c r="EA33" s="80"/>
      <c r="EB33" s="81"/>
      <c r="EC33" s="80"/>
      <c r="ED33" s="79"/>
      <c r="EE33" s="80"/>
      <c r="EF33" s="90"/>
      <c r="EG33" s="90"/>
      <c r="EH33" s="90"/>
      <c r="EI33" s="42"/>
      <c r="EJ33" s="80"/>
      <c r="EK33" s="42"/>
      <c r="EL33" s="80"/>
      <c r="EM33" s="81"/>
      <c r="EN33" s="80"/>
      <c r="EO33" s="79"/>
      <c r="EP33" s="80"/>
      <c r="EQ33" s="90"/>
      <c r="ER33" s="90"/>
      <c r="ES33" s="90"/>
      <c r="ET33" s="42"/>
      <c r="EU33" s="80"/>
      <c r="EV33" s="42"/>
      <c r="EW33" s="80"/>
      <c r="EX33" s="81"/>
      <c r="EY33" s="80"/>
      <c r="EZ33" s="79"/>
      <c r="FA33" s="80"/>
      <c r="FB33" s="90"/>
      <c r="FC33" s="90"/>
      <c r="FD33" s="90"/>
      <c r="FE33" s="91">
        <f t="shared" si="6"/>
        <v>100</v>
      </c>
      <c r="FF33" s="91">
        <f t="shared" si="7"/>
        <v>100</v>
      </c>
      <c r="FG33" s="91">
        <f t="shared" si="8"/>
        <v>100</v>
      </c>
      <c r="FH33" s="91">
        <f t="shared" si="2"/>
        <v>25</v>
      </c>
      <c r="FI33" s="91">
        <f t="shared" si="3"/>
        <v>25</v>
      </c>
      <c r="FJ33" s="91">
        <f t="shared" si="4"/>
        <v>50</v>
      </c>
      <c r="FK33" s="91">
        <f t="shared" si="10"/>
        <v>100</v>
      </c>
      <c r="FL33" s="87" t="s">
        <v>91</v>
      </c>
      <c r="FM33" s="86">
        <v>45722</v>
      </c>
      <c r="FN33" s="147"/>
    </row>
    <row r="34" spans="1:170" ht="234" hidden="1" customHeight="1">
      <c r="A34" s="78"/>
      <c r="B34" s="214">
        <v>21</v>
      </c>
      <c r="C34" s="84" t="s">
        <v>7</v>
      </c>
      <c r="D34" s="87" t="s">
        <v>284</v>
      </c>
      <c r="E34" s="87" t="s">
        <v>115</v>
      </c>
      <c r="F34" s="86">
        <v>45720</v>
      </c>
      <c r="G34" s="87">
        <v>1</v>
      </c>
      <c r="H34" s="88" t="s">
        <v>75</v>
      </c>
      <c r="I34" s="88" t="s">
        <v>75</v>
      </c>
      <c r="J34" s="88" t="s">
        <v>85</v>
      </c>
      <c r="K34" s="88" t="s">
        <v>75</v>
      </c>
      <c r="L34" s="88" t="s">
        <v>75</v>
      </c>
      <c r="M34" s="100" t="s">
        <v>285</v>
      </c>
      <c r="N34" s="100" t="s">
        <v>278</v>
      </c>
      <c r="O34" s="87" t="s">
        <v>79</v>
      </c>
      <c r="P34" s="87" t="s">
        <v>286</v>
      </c>
      <c r="Q34" s="87">
        <v>50</v>
      </c>
      <c r="R34" s="87" t="s">
        <v>287</v>
      </c>
      <c r="S34" s="87">
        <v>50</v>
      </c>
      <c r="T34" s="87" t="s">
        <v>98</v>
      </c>
      <c r="U34" s="87">
        <v>0</v>
      </c>
      <c r="V34" s="91">
        <f t="shared" si="5"/>
        <v>100</v>
      </c>
      <c r="W34" s="42" t="s">
        <v>161</v>
      </c>
      <c r="X34" s="80">
        <v>45747</v>
      </c>
      <c r="Y34" s="42" t="s">
        <v>121</v>
      </c>
      <c r="Z34" s="31" t="s">
        <v>85</v>
      </c>
      <c r="AA34" s="35" t="s">
        <v>86</v>
      </c>
      <c r="AB34" s="80">
        <v>45768</v>
      </c>
      <c r="AC34" s="42"/>
      <c r="AD34" s="80"/>
      <c r="AE34" s="42"/>
      <c r="AF34" s="80"/>
      <c r="AG34" s="102"/>
      <c r="AH34" s="80"/>
      <c r="AI34" s="95"/>
      <c r="AJ34" s="99"/>
      <c r="AK34" s="90"/>
      <c r="AL34" s="90"/>
      <c r="AM34" s="90"/>
      <c r="AN34" s="42"/>
      <c r="AO34" s="80"/>
      <c r="AP34" s="42"/>
      <c r="AQ34" s="80"/>
      <c r="AR34" s="81"/>
      <c r="AS34" s="80"/>
      <c r="AT34" s="79"/>
      <c r="AU34" s="80"/>
      <c r="AV34" s="90"/>
      <c r="AW34" s="90"/>
      <c r="AX34" s="90"/>
      <c r="AY34" s="42" t="s">
        <v>288</v>
      </c>
      <c r="AZ34" s="80" t="s">
        <v>289</v>
      </c>
      <c r="BA34" s="42" t="s">
        <v>161</v>
      </c>
      <c r="BB34" s="80">
        <v>45754</v>
      </c>
      <c r="BC34" s="131" t="s">
        <v>121</v>
      </c>
      <c r="BD34" s="80" t="s">
        <v>85</v>
      </c>
      <c r="BE34" s="35" t="s">
        <v>86</v>
      </c>
      <c r="BF34" s="80">
        <v>45768</v>
      </c>
      <c r="BG34" s="90">
        <v>100</v>
      </c>
      <c r="BH34" s="90">
        <v>100</v>
      </c>
      <c r="BI34" s="90">
        <v>0</v>
      </c>
      <c r="BJ34" s="42"/>
      <c r="BK34" s="80"/>
      <c r="BL34" s="42"/>
      <c r="BM34" s="80"/>
      <c r="BN34" s="81"/>
      <c r="BO34" s="80"/>
      <c r="BP34" s="79"/>
      <c r="BQ34" s="80"/>
      <c r="BR34" s="90"/>
      <c r="BS34" s="90"/>
      <c r="BT34" s="90"/>
      <c r="BU34" s="42"/>
      <c r="BV34" s="80"/>
      <c r="BW34" s="42"/>
      <c r="BX34" s="80"/>
      <c r="BY34" s="81"/>
      <c r="BZ34" s="80"/>
      <c r="CA34" s="79"/>
      <c r="CB34" s="80"/>
      <c r="CC34" s="90"/>
      <c r="CD34" s="90"/>
      <c r="CE34" s="90"/>
      <c r="CF34" s="42"/>
      <c r="CG34" s="80"/>
      <c r="CH34" s="42"/>
      <c r="CI34" s="80"/>
      <c r="CJ34" s="81"/>
      <c r="CK34" s="80"/>
      <c r="CL34" s="79"/>
      <c r="CM34" s="80"/>
      <c r="CN34" s="90"/>
      <c r="CO34" s="90"/>
      <c r="CP34" s="90"/>
      <c r="CQ34" s="42"/>
      <c r="CR34" s="80"/>
      <c r="CS34" s="42"/>
      <c r="CT34" s="80"/>
      <c r="CU34" s="81"/>
      <c r="CV34" s="80"/>
      <c r="CW34" s="79"/>
      <c r="CX34" s="80"/>
      <c r="CY34" s="90"/>
      <c r="CZ34" s="90"/>
      <c r="DA34" s="90"/>
      <c r="DB34" s="42"/>
      <c r="DC34" s="80"/>
      <c r="DD34" s="42"/>
      <c r="DE34" s="80"/>
      <c r="DF34" s="81"/>
      <c r="DG34" s="80"/>
      <c r="DH34" s="79"/>
      <c r="DI34" s="80"/>
      <c r="DJ34" s="90"/>
      <c r="DK34" s="90"/>
      <c r="DL34" s="90"/>
      <c r="DM34" s="42"/>
      <c r="DN34" s="80"/>
      <c r="DO34" s="42"/>
      <c r="DP34" s="80"/>
      <c r="DQ34" s="81"/>
      <c r="DR34" s="80"/>
      <c r="DS34" s="79"/>
      <c r="DT34" s="80"/>
      <c r="DU34" s="90"/>
      <c r="DV34" s="90"/>
      <c r="DW34" s="90"/>
      <c r="DX34" s="42"/>
      <c r="DY34" s="80"/>
      <c r="DZ34" s="42"/>
      <c r="EA34" s="80"/>
      <c r="EB34" s="81"/>
      <c r="EC34" s="80"/>
      <c r="ED34" s="79"/>
      <c r="EE34" s="80"/>
      <c r="EF34" s="90"/>
      <c r="EG34" s="90"/>
      <c r="EH34" s="90"/>
      <c r="EI34" s="42"/>
      <c r="EJ34" s="80"/>
      <c r="EK34" s="42"/>
      <c r="EL34" s="80"/>
      <c r="EM34" s="81"/>
      <c r="EN34" s="80"/>
      <c r="EO34" s="79"/>
      <c r="EP34" s="80"/>
      <c r="EQ34" s="90"/>
      <c r="ER34" s="90"/>
      <c r="ES34" s="90"/>
      <c r="ET34" s="42"/>
      <c r="EU34" s="80"/>
      <c r="EV34" s="42"/>
      <c r="EW34" s="80"/>
      <c r="EX34" s="81"/>
      <c r="EY34" s="80"/>
      <c r="EZ34" s="79"/>
      <c r="FA34" s="80"/>
      <c r="FB34" s="90"/>
      <c r="FC34" s="90"/>
      <c r="FD34" s="90"/>
      <c r="FE34" s="91">
        <f t="shared" si="6"/>
        <v>100</v>
      </c>
      <c r="FF34" s="91">
        <f t="shared" si="7"/>
        <v>100</v>
      </c>
      <c r="FG34" s="91">
        <f t="shared" si="8"/>
        <v>0</v>
      </c>
      <c r="FH34" s="91">
        <f t="shared" si="2"/>
        <v>50</v>
      </c>
      <c r="FI34" s="91">
        <f t="shared" si="3"/>
        <v>50</v>
      </c>
      <c r="FJ34" s="91">
        <f t="shared" si="4"/>
        <v>0</v>
      </c>
      <c r="FK34" s="91">
        <f t="shared" si="10"/>
        <v>100</v>
      </c>
      <c r="FL34" s="87" t="s">
        <v>91</v>
      </c>
      <c r="FM34" s="86">
        <v>45723</v>
      </c>
      <c r="FN34" s="147"/>
    </row>
    <row r="35" spans="1:170" ht="234" customHeight="1">
      <c r="A35" s="78"/>
      <c r="B35" s="214">
        <v>22</v>
      </c>
      <c r="C35" s="84" t="s">
        <v>7</v>
      </c>
      <c r="D35" s="87" t="s">
        <v>290</v>
      </c>
      <c r="E35" s="87" t="s">
        <v>150</v>
      </c>
      <c r="F35" s="86">
        <v>45722</v>
      </c>
      <c r="G35" s="87">
        <v>1</v>
      </c>
      <c r="H35" s="88" t="s">
        <v>75</v>
      </c>
      <c r="I35" s="88" t="s">
        <v>75</v>
      </c>
      <c r="J35" s="88" t="s">
        <v>85</v>
      </c>
      <c r="K35" s="88" t="s">
        <v>75</v>
      </c>
      <c r="L35" s="88" t="s">
        <v>291</v>
      </c>
      <c r="M35" s="100" t="s">
        <v>292</v>
      </c>
      <c r="N35" s="100" t="s">
        <v>293</v>
      </c>
      <c r="O35" s="87" t="s">
        <v>79</v>
      </c>
      <c r="P35" s="87" t="s">
        <v>294</v>
      </c>
      <c r="Q35" s="87">
        <v>50</v>
      </c>
      <c r="R35" s="87" t="s">
        <v>295</v>
      </c>
      <c r="S35" s="87">
        <v>50</v>
      </c>
      <c r="T35" s="87" t="s">
        <v>98</v>
      </c>
      <c r="U35" s="87">
        <v>0</v>
      </c>
      <c r="V35" s="91">
        <f t="shared" si="5"/>
        <v>100</v>
      </c>
      <c r="W35" s="42" t="s">
        <v>83</v>
      </c>
      <c r="X35" s="80">
        <v>45749</v>
      </c>
      <c r="Y35" s="61" t="s">
        <v>156</v>
      </c>
      <c r="Z35" s="62" t="s">
        <v>85</v>
      </c>
      <c r="AA35" s="35" t="s">
        <v>86</v>
      </c>
      <c r="AB35" s="63">
        <v>45776</v>
      </c>
      <c r="AC35" s="42"/>
      <c r="AD35" s="80"/>
      <c r="AE35" s="42"/>
      <c r="AF35" s="80"/>
      <c r="AG35" s="102"/>
      <c r="AH35" s="80"/>
      <c r="AI35" s="95"/>
      <c r="AJ35" s="99"/>
      <c r="AK35" s="90"/>
      <c r="AL35" s="90"/>
      <c r="AM35" s="90"/>
      <c r="AN35" s="42"/>
      <c r="AO35" s="80"/>
      <c r="AP35" s="42"/>
      <c r="AQ35" s="80"/>
      <c r="AR35" s="81"/>
      <c r="AS35" s="80"/>
      <c r="AT35" s="79"/>
      <c r="AU35" s="80"/>
      <c r="AV35" s="90"/>
      <c r="AW35" s="90"/>
      <c r="AX35" s="90"/>
      <c r="AY35" s="42" t="s">
        <v>296</v>
      </c>
      <c r="AZ35" s="80" t="s">
        <v>297</v>
      </c>
      <c r="BA35" s="42" t="s">
        <v>161</v>
      </c>
      <c r="BB35" s="80">
        <v>45750</v>
      </c>
      <c r="BC35" s="61" t="s">
        <v>156</v>
      </c>
      <c r="BD35" s="62" t="s">
        <v>85</v>
      </c>
      <c r="BE35" s="35" t="s">
        <v>86</v>
      </c>
      <c r="BF35" s="63">
        <v>45776</v>
      </c>
      <c r="BG35" s="90">
        <v>100</v>
      </c>
      <c r="BH35" s="90">
        <v>100</v>
      </c>
      <c r="BI35" s="90">
        <v>0</v>
      </c>
      <c r="BJ35" s="42"/>
      <c r="BK35" s="80"/>
      <c r="BL35" s="42"/>
      <c r="BM35" s="80"/>
      <c r="BN35" s="81"/>
      <c r="BO35" s="80"/>
      <c r="BP35" s="79"/>
      <c r="BQ35" s="80"/>
      <c r="BR35" s="90"/>
      <c r="BS35" s="90"/>
      <c r="BT35" s="90"/>
      <c r="BU35" s="42"/>
      <c r="BV35" s="80"/>
      <c r="BW35" s="42"/>
      <c r="BX35" s="80"/>
      <c r="BY35" s="81"/>
      <c r="BZ35" s="80"/>
      <c r="CA35" s="79"/>
      <c r="CB35" s="80"/>
      <c r="CC35" s="90"/>
      <c r="CD35" s="90"/>
      <c r="CE35" s="90"/>
      <c r="CF35" s="42"/>
      <c r="CG35" s="80"/>
      <c r="CH35" s="42"/>
      <c r="CI35" s="80"/>
      <c r="CJ35" s="81"/>
      <c r="CK35" s="80"/>
      <c r="CL35" s="79"/>
      <c r="CM35" s="80"/>
      <c r="CN35" s="90"/>
      <c r="CO35" s="90"/>
      <c r="CP35" s="90"/>
      <c r="CQ35" s="42"/>
      <c r="CR35" s="80"/>
      <c r="CS35" s="42"/>
      <c r="CT35" s="80"/>
      <c r="CU35" s="81"/>
      <c r="CV35" s="80"/>
      <c r="CW35" s="79"/>
      <c r="CX35" s="80"/>
      <c r="CY35" s="90"/>
      <c r="CZ35" s="90"/>
      <c r="DA35" s="90"/>
      <c r="DB35" s="42"/>
      <c r="DC35" s="80"/>
      <c r="DD35" s="42"/>
      <c r="DE35" s="80"/>
      <c r="DF35" s="81"/>
      <c r="DG35" s="80"/>
      <c r="DH35" s="79"/>
      <c r="DI35" s="80"/>
      <c r="DJ35" s="90"/>
      <c r="DK35" s="90"/>
      <c r="DL35" s="90"/>
      <c r="DM35" s="42"/>
      <c r="DN35" s="80"/>
      <c r="DO35" s="42"/>
      <c r="DP35" s="80"/>
      <c r="DQ35" s="81"/>
      <c r="DR35" s="80"/>
      <c r="DS35" s="79"/>
      <c r="DT35" s="80"/>
      <c r="DU35" s="90"/>
      <c r="DV35" s="90"/>
      <c r="DW35" s="90"/>
      <c r="DX35" s="42"/>
      <c r="DY35" s="80"/>
      <c r="DZ35" s="42"/>
      <c r="EA35" s="80"/>
      <c r="EB35" s="81"/>
      <c r="EC35" s="80"/>
      <c r="ED35" s="79"/>
      <c r="EE35" s="80"/>
      <c r="EF35" s="90"/>
      <c r="EG35" s="90"/>
      <c r="EH35" s="90"/>
      <c r="EI35" s="42"/>
      <c r="EJ35" s="80"/>
      <c r="EK35" s="42"/>
      <c r="EL35" s="80"/>
      <c r="EM35" s="81"/>
      <c r="EN35" s="80"/>
      <c r="EO35" s="79"/>
      <c r="EP35" s="80"/>
      <c r="EQ35" s="90"/>
      <c r="ER35" s="90"/>
      <c r="ES35" s="90"/>
      <c r="ET35" s="42"/>
      <c r="EU35" s="80"/>
      <c r="EV35" s="42"/>
      <c r="EW35" s="80"/>
      <c r="EX35" s="81"/>
      <c r="EY35" s="80"/>
      <c r="EZ35" s="79"/>
      <c r="FA35" s="80"/>
      <c r="FB35" s="90"/>
      <c r="FC35" s="90"/>
      <c r="FD35" s="90"/>
      <c r="FE35" s="91">
        <f t="shared" si="6"/>
        <v>100</v>
      </c>
      <c r="FF35" s="91">
        <f t="shared" si="7"/>
        <v>100</v>
      </c>
      <c r="FG35" s="91">
        <f t="shared" si="8"/>
        <v>0</v>
      </c>
      <c r="FH35" s="91">
        <f t="shared" si="2"/>
        <v>50</v>
      </c>
      <c r="FI35" s="91">
        <f t="shared" si="3"/>
        <v>50</v>
      </c>
      <c r="FJ35" s="91">
        <f t="shared" si="4"/>
        <v>0</v>
      </c>
      <c r="FK35" s="91">
        <f t="shared" si="10"/>
        <v>100</v>
      </c>
      <c r="FL35" s="87" t="s">
        <v>91</v>
      </c>
      <c r="FM35" s="86">
        <v>45747</v>
      </c>
      <c r="FN35" s="147"/>
    </row>
    <row r="36" spans="1:170" ht="234" hidden="1" customHeight="1">
      <c r="A36" s="78"/>
      <c r="B36" s="214">
        <v>23</v>
      </c>
      <c r="C36" s="84" t="s">
        <v>7</v>
      </c>
      <c r="D36" s="87" t="s">
        <v>298</v>
      </c>
      <c r="E36" s="87" t="s">
        <v>74</v>
      </c>
      <c r="F36" s="86">
        <v>45727</v>
      </c>
      <c r="G36" s="87">
        <v>2</v>
      </c>
      <c r="H36" s="88" t="s">
        <v>75</v>
      </c>
      <c r="I36" s="88" t="s">
        <v>75</v>
      </c>
      <c r="J36" s="88" t="s">
        <v>85</v>
      </c>
      <c r="K36" s="88" t="s">
        <v>75</v>
      </c>
      <c r="L36" s="88" t="s">
        <v>75</v>
      </c>
      <c r="M36" s="100" t="s">
        <v>299</v>
      </c>
      <c r="N36" s="100" t="s">
        <v>278</v>
      </c>
      <c r="O36" s="87" t="s">
        <v>300</v>
      </c>
      <c r="P36" s="87" t="s">
        <v>301</v>
      </c>
      <c r="Q36" s="87">
        <v>50</v>
      </c>
      <c r="R36" s="87" t="s">
        <v>302</v>
      </c>
      <c r="S36" s="87">
        <v>50</v>
      </c>
      <c r="T36" s="87" t="s">
        <v>98</v>
      </c>
      <c r="U36" s="87">
        <v>0</v>
      </c>
      <c r="V36" s="91">
        <f t="shared" si="5"/>
        <v>100</v>
      </c>
      <c r="W36" s="42" t="s">
        <v>83</v>
      </c>
      <c r="X36" s="80">
        <v>45747</v>
      </c>
      <c r="Y36" s="94" t="s">
        <v>84</v>
      </c>
      <c r="Z36" s="166" t="s">
        <v>85</v>
      </c>
      <c r="AA36" s="141" t="s">
        <v>86</v>
      </c>
      <c r="AB36" s="144">
        <v>45782</v>
      </c>
      <c r="AC36" s="42"/>
      <c r="AD36" s="80"/>
      <c r="AE36" s="42"/>
      <c r="AF36" s="80"/>
      <c r="AG36" s="102"/>
      <c r="AH36" s="80"/>
      <c r="AI36" s="95"/>
      <c r="AJ36" s="99"/>
      <c r="AK36" s="90"/>
      <c r="AL36" s="90"/>
      <c r="AM36" s="90"/>
      <c r="AN36" s="42"/>
      <c r="AO36" s="80"/>
      <c r="AP36" s="42"/>
      <c r="AQ36" s="80"/>
      <c r="AR36" s="81"/>
      <c r="AS36" s="80"/>
      <c r="AT36" s="79"/>
      <c r="AU36" s="80"/>
      <c r="AV36" s="90"/>
      <c r="AW36" s="90"/>
      <c r="AX36" s="90"/>
      <c r="AY36" s="42" t="s">
        <v>303</v>
      </c>
      <c r="AZ36" s="80" t="s">
        <v>304</v>
      </c>
      <c r="BA36" s="42" t="s">
        <v>161</v>
      </c>
      <c r="BB36" s="80">
        <v>45750</v>
      </c>
      <c r="BC36" s="142" t="s">
        <v>84</v>
      </c>
      <c r="BD36" s="143" t="s">
        <v>85</v>
      </c>
      <c r="BE36" s="141" t="s">
        <v>86</v>
      </c>
      <c r="BF36" s="144">
        <v>45782</v>
      </c>
      <c r="BG36" s="90">
        <v>100</v>
      </c>
      <c r="BH36" s="90">
        <v>0</v>
      </c>
      <c r="BI36" s="90">
        <v>0</v>
      </c>
      <c r="BJ36" s="42" t="s">
        <v>305</v>
      </c>
      <c r="BK36" s="80" t="s">
        <v>306</v>
      </c>
      <c r="BL36" s="42" t="s">
        <v>161</v>
      </c>
      <c r="BM36" s="80">
        <v>45779</v>
      </c>
      <c r="BN36" s="94" t="s">
        <v>84</v>
      </c>
      <c r="BO36" s="166" t="s">
        <v>85</v>
      </c>
      <c r="BP36" s="141" t="s">
        <v>86</v>
      </c>
      <c r="BQ36" s="167">
        <v>45804</v>
      </c>
      <c r="BR36" s="90">
        <v>0</v>
      </c>
      <c r="BS36" s="90">
        <v>100</v>
      </c>
      <c r="BT36" s="90">
        <v>0</v>
      </c>
      <c r="BU36" s="42"/>
      <c r="BV36" s="80"/>
      <c r="BW36" s="42"/>
      <c r="BX36" s="80"/>
      <c r="BY36" s="81"/>
      <c r="BZ36" s="80"/>
      <c r="CA36" s="79"/>
      <c r="CB36" s="80"/>
      <c r="CC36" s="90"/>
      <c r="CD36" s="90"/>
      <c r="CE36" s="90"/>
      <c r="CF36" s="42"/>
      <c r="CG36" s="80"/>
      <c r="CH36" s="42"/>
      <c r="CI36" s="80"/>
      <c r="CJ36" s="81"/>
      <c r="CK36" s="80"/>
      <c r="CL36" s="79"/>
      <c r="CM36" s="80"/>
      <c r="CN36" s="90"/>
      <c r="CO36" s="90"/>
      <c r="CP36" s="90"/>
      <c r="CQ36" s="42"/>
      <c r="CR36" s="80"/>
      <c r="CS36" s="42"/>
      <c r="CT36" s="80"/>
      <c r="CU36" s="81"/>
      <c r="CV36" s="80"/>
      <c r="CW36" s="79"/>
      <c r="CX36" s="80"/>
      <c r="CY36" s="90"/>
      <c r="CZ36" s="90"/>
      <c r="DA36" s="90"/>
      <c r="DB36" s="42"/>
      <c r="DC36" s="80"/>
      <c r="DD36" s="42"/>
      <c r="DE36" s="80"/>
      <c r="DF36" s="81"/>
      <c r="DG36" s="80"/>
      <c r="DH36" s="79"/>
      <c r="DI36" s="80"/>
      <c r="DJ36" s="90"/>
      <c r="DK36" s="90"/>
      <c r="DL36" s="90"/>
      <c r="DM36" s="42"/>
      <c r="DN36" s="80"/>
      <c r="DO36" s="42"/>
      <c r="DP36" s="80"/>
      <c r="DQ36" s="81"/>
      <c r="DR36" s="80"/>
      <c r="DS36" s="79"/>
      <c r="DT36" s="80"/>
      <c r="DU36" s="90"/>
      <c r="DV36" s="90"/>
      <c r="DW36" s="90"/>
      <c r="DX36" s="42"/>
      <c r="DY36" s="80"/>
      <c r="DZ36" s="42"/>
      <c r="EA36" s="80"/>
      <c r="EB36" s="81"/>
      <c r="EC36" s="80"/>
      <c r="ED36" s="79"/>
      <c r="EE36" s="80"/>
      <c r="EF36" s="90"/>
      <c r="EG36" s="90"/>
      <c r="EH36" s="90"/>
      <c r="EI36" s="42"/>
      <c r="EJ36" s="80"/>
      <c r="EK36" s="42"/>
      <c r="EL36" s="80"/>
      <c r="EM36" s="81"/>
      <c r="EN36" s="80"/>
      <c r="EO36" s="79"/>
      <c r="EP36" s="80"/>
      <c r="EQ36" s="90"/>
      <c r="ER36" s="90"/>
      <c r="ES36" s="90"/>
      <c r="ET36" s="42"/>
      <c r="EU36" s="80"/>
      <c r="EV36" s="42"/>
      <c r="EW36" s="80"/>
      <c r="EX36" s="81"/>
      <c r="EY36" s="80"/>
      <c r="EZ36" s="79"/>
      <c r="FA36" s="80"/>
      <c r="FB36" s="90"/>
      <c r="FC36" s="90"/>
      <c r="FD36" s="90"/>
      <c r="FE36" s="91">
        <f t="shared" si="6"/>
        <v>100</v>
      </c>
      <c r="FF36" s="91">
        <f t="shared" si="7"/>
        <v>100</v>
      </c>
      <c r="FG36" s="91">
        <f t="shared" si="8"/>
        <v>0</v>
      </c>
      <c r="FH36" s="91">
        <f t="shared" si="2"/>
        <v>50</v>
      </c>
      <c r="FI36" s="91">
        <f t="shared" si="3"/>
        <v>50</v>
      </c>
      <c r="FJ36" s="91">
        <f t="shared" si="4"/>
        <v>0</v>
      </c>
      <c r="FK36" s="91">
        <f t="shared" si="10"/>
        <v>100</v>
      </c>
      <c r="FL36" s="87" t="s">
        <v>91</v>
      </c>
      <c r="FM36" s="86">
        <v>45758</v>
      </c>
      <c r="FN36" s="147"/>
    </row>
    <row r="37" spans="1:170" ht="234" hidden="1" customHeight="1">
      <c r="A37" s="78"/>
      <c r="B37" s="214">
        <v>24</v>
      </c>
      <c r="C37" s="84" t="s">
        <v>7</v>
      </c>
      <c r="D37" s="87" t="s">
        <v>307</v>
      </c>
      <c r="E37" s="87" t="s">
        <v>128</v>
      </c>
      <c r="F37" s="86">
        <v>45721</v>
      </c>
      <c r="G37" s="87">
        <v>1</v>
      </c>
      <c r="H37" s="88" t="s">
        <v>75</v>
      </c>
      <c r="I37" s="88" t="s">
        <v>75</v>
      </c>
      <c r="J37" s="88" t="s">
        <v>85</v>
      </c>
      <c r="K37" s="88" t="s">
        <v>75</v>
      </c>
      <c r="L37" s="88" t="s">
        <v>308</v>
      </c>
      <c r="M37" s="100" t="s">
        <v>309</v>
      </c>
      <c r="N37" s="100" t="s">
        <v>310</v>
      </c>
      <c r="O37" s="87" t="s">
        <v>79</v>
      </c>
      <c r="P37" s="87" t="s">
        <v>311</v>
      </c>
      <c r="Q37" s="87">
        <v>20</v>
      </c>
      <c r="R37" s="87" t="s">
        <v>312</v>
      </c>
      <c r="S37" s="87">
        <v>20</v>
      </c>
      <c r="T37" s="87" t="s">
        <v>313</v>
      </c>
      <c r="U37" s="87">
        <v>60</v>
      </c>
      <c r="V37" s="91">
        <f t="shared" si="5"/>
        <v>100</v>
      </c>
      <c r="W37" s="42" t="s">
        <v>83</v>
      </c>
      <c r="X37" s="80">
        <v>45747</v>
      </c>
      <c r="Y37" s="132" t="s">
        <v>133</v>
      </c>
      <c r="Z37" s="132" t="s">
        <v>85</v>
      </c>
      <c r="AA37" s="132" t="s">
        <v>86</v>
      </c>
      <c r="AB37" s="133">
        <v>45763</v>
      </c>
      <c r="AC37" s="42"/>
      <c r="AD37" s="80"/>
      <c r="AE37" s="42"/>
      <c r="AF37" s="80"/>
      <c r="AG37" s="102"/>
      <c r="AH37" s="80"/>
      <c r="AI37" s="95"/>
      <c r="AJ37" s="99"/>
      <c r="AK37" s="90"/>
      <c r="AL37" s="90"/>
      <c r="AM37" s="90"/>
      <c r="AN37" s="42"/>
      <c r="AO37" s="80"/>
      <c r="AP37" s="42"/>
      <c r="AQ37" s="80"/>
      <c r="AR37" s="81"/>
      <c r="AS37" s="80"/>
      <c r="AT37" s="79"/>
      <c r="AU37" s="80"/>
      <c r="AV37" s="90"/>
      <c r="AW37" s="90"/>
      <c r="AX37" s="90"/>
      <c r="AY37" s="42" t="s">
        <v>314</v>
      </c>
      <c r="AZ37" s="80" t="s">
        <v>315</v>
      </c>
      <c r="BA37" s="42" t="s">
        <v>161</v>
      </c>
      <c r="BB37" s="80">
        <v>45750</v>
      </c>
      <c r="BC37" s="134" t="s">
        <v>133</v>
      </c>
      <c r="BD37" s="116" t="s">
        <v>85</v>
      </c>
      <c r="BE37" s="117" t="s">
        <v>86</v>
      </c>
      <c r="BF37" s="116">
        <v>45763</v>
      </c>
      <c r="BG37" s="90">
        <v>100</v>
      </c>
      <c r="BH37" s="90">
        <v>100</v>
      </c>
      <c r="BI37" s="90">
        <v>100</v>
      </c>
      <c r="BJ37" s="42"/>
      <c r="BK37" s="80"/>
      <c r="BL37" s="42"/>
      <c r="BM37" s="80"/>
      <c r="BN37" s="81"/>
      <c r="BO37" s="80"/>
      <c r="BP37" s="79"/>
      <c r="BQ37" s="80"/>
      <c r="BR37" s="90"/>
      <c r="BS37" s="90"/>
      <c r="BT37" s="90"/>
      <c r="BU37" s="42"/>
      <c r="BV37" s="80"/>
      <c r="BW37" s="42"/>
      <c r="BX37" s="80"/>
      <c r="BY37" s="81"/>
      <c r="BZ37" s="80"/>
      <c r="CA37" s="79"/>
      <c r="CB37" s="80"/>
      <c r="CC37" s="90"/>
      <c r="CD37" s="90"/>
      <c r="CE37" s="90"/>
      <c r="CF37" s="42"/>
      <c r="CG37" s="80"/>
      <c r="CH37" s="42"/>
      <c r="CI37" s="80"/>
      <c r="CJ37" s="81"/>
      <c r="CK37" s="80"/>
      <c r="CL37" s="79"/>
      <c r="CM37" s="80"/>
      <c r="CN37" s="90"/>
      <c r="CO37" s="90"/>
      <c r="CP37" s="90"/>
      <c r="CQ37" s="42"/>
      <c r="CR37" s="80"/>
      <c r="CS37" s="42"/>
      <c r="CT37" s="80"/>
      <c r="CU37" s="81"/>
      <c r="CV37" s="80"/>
      <c r="CW37" s="79"/>
      <c r="CX37" s="80"/>
      <c r="CY37" s="90"/>
      <c r="CZ37" s="90"/>
      <c r="DA37" s="90"/>
      <c r="DB37" s="42"/>
      <c r="DC37" s="80"/>
      <c r="DD37" s="42"/>
      <c r="DE37" s="80"/>
      <c r="DF37" s="81"/>
      <c r="DG37" s="80"/>
      <c r="DH37" s="79"/>
      <c r="DI37" s="80"/>
      <c r="DJ37" s="90"/>
      <c r="DK37" s="90"/>
      <c r="DL37" s="90"/>
      <c r="DM37" s="42"/>
      <c r="DN37" s="80"/>
      <c r="DO37" s="42"/>
      <c r="DP37" s="80"/>
      <c r="DQ37" s="81"/>
      <c r="DR37" s="80"/>
      <c r="DS37" s="79"/>
      <c r="DT37" s="80"/>
      <c r="DU37" s="90"/>
      <c r="DV37" s="90"/>
      <c r="DW37" s="90"/>
      <c r="DX37" s="42"/>
      <c r="DY37" s="80"/>
      <c r="DZ37" s="42"/>
      <c r="EA37" s="80"/>
      <c r="EB37" s="81"/>
      <c r="EC37" s="80"/>
      <c r="ED37" s="79"/>
      <c r="EE37" s="80"/>
      <c r="EF37" s="90"/>
      <c r="EG37" s="90"/>
      <c r="EH37" s="90"/>
      <c r="EI37" s="42"/>
      <c r="EJ37" s="80"/>
      <c r="EK37" s="42"/>
      <c r="EL37" s="80"/>
      <c r="EM37" s="81"/>
      <c r="EN37" s="80"/>
      <c r="EO37" s="79"/>
      <c r="EP37" s="80"/>
      <c r="EQ37" s="90"/>
      <c r="ER37" s="90"/>
      <c r="ES37" s="90"/>
      <c r="ET37" s="42"/>
      <c r="EU37" s="80"/>
      <c r="EV37" s="42"/>
      <c r="EW37" s="80"/>
      <c r="EX37" s="81"/>
      <c r="EY37" s="80"/>
      <c r="EZ37" s="79"/>
      <c r="FA37" s="80"/>
      <c r="FB37" s="90"/>
      <c r="FC37" s="90"/>
      <c r="FD37" s="90"/>
      <c r="FE37" s="91">
        <f t="shared" si="6"/>
        <v>100</v>
      </c>
      <c r="FF37" s="91">
        <f t="shared" si="7"/>
        <v>100</v>
      </c>
      <c r="FG37" s="91">
        <f t="shared" si="8"/>
        <v>100</v>
      </c>
      <c r="FH37" s="91">
        <f t="shared" si="2"/>
        <v>20</v>
      </c>
      <c r="FI37" s="91">
        <f t="shared" si="3"/>
        <v>20</v>
      </c>
      <c r="FJ37" s="91">
        <f t="shared" si="4"/>
        <v>60</v>
      </c>
      <c r="FK37" s="91">
        <f t="shared" si="10"/>
        <v>100</v>
      </c>
      <c r="FL37" s="87" t="s">
        <v>91</v>
      </c>
      <c r="FM37" s="86">
        <v>45727</v>
      </c>
      <c r="FN37" s="147"/>
    </row>
    <row r="38" spans="1:170" ht="234" hidden="1" customHeight="1">
      <c r="A38" s="78"/>
      <c r="B38" s="214">
        <v>25</v>
      </c>
      <c r="C38" s="84" t="s">
        <v>7</v>
      </c>
      <c r="D38" s="87" t="s">
        <v>316</v>
      </c>
      <c r="E38" s="87" t="s">
        <v>223</v>
      </c>
      <c r="F38" s="86">
        <v>45729</v>
      </c>
      <c r="G38" s="87">
        <v>2</v>
      </c>
      <c r="H38" s="88" t="s">
        <v>75</v>
      </c>
      <c r="I38" s="88" t="s">
        <v>75</v>
      </c>
      <c r="J38" s="88" t="s">
        <v>85</v>
      </c>
      <c r="K38" s="88" t="s">
        <v>75</v>
      </c>
      <c r="L38" s="88" t="s">
        <v>75</v>
      </c>
      <c r="M38" s="87" t="s">
        <v>317</v>
      </c>
      <c r="N38" s="100" t="s">
        <v>278</v>
      </c>
      <c r="O38" s="87" t="s">
        <v>79</v>
      </c>
      <c r="P38" s="87" t="s">
        <v>318</v>
      </c>
      <c r="Q38" s="87">
        <v>50</v>
      </c>
      <c r="R38" s="87" t="s">
        <v>319</v>
      </c>
      <c r="S38" s="87">
        <v>50</v>
      </c>
      <c r="T38" s="87" t="s">
        <v>98</v>
      </c>
      <c r="U38" s="87">
        <v>0</v>
      </c>
      <c r="V38" s="91">
        <f t="shared" si="5"/>
        <v>100</v>
      </c>
      <c r="W38" s="42" t="s">
        <v>83</v>
      </c>
      <c r="X38" s="80">
        <v>45747</v>
      </c>
      <c r="Y38" s="98" t="s">
        <v>176</v>
      </c>
      <c r="Z38" s="94" t="s">
        <v>85</v>
      </c>
      <c r="AA38" s="35" t="s">
        <v>86</v>
      </c>
      <c r="AB38" s="99">
        <v>45774</v>
      </c>
      <c r="AC38" s="42"/>
      <c r="AD38" s="80"/>
      <c r="AE38" s="42"/>
      <c r="AF38" s="80"/>
      <c r="AG38" s="102"/>
      <c r="AH38" s="80"/>
      <c r="AI38" s="95"/>
      <c r="AJ38" s="99"/>
      <c r="AK38" s="90"/>
      <c r="AL38" s="90"/>
      <c r="AM38" s="90"/>
      <c r="AN38" s="42"/>
      <c r="AO38" s="80"/>
      <c r="AP38" s="42"/>
      <c r="AQ38" s="80"/>
      <c r="AR38" s="81"/>
      <c r="AS38" s="80"/>
      <c r="AT38" s="79"/>
      <c r="AU38" s="80"/>
      <c r="AV38" s="90"/>
      <c r="AW38" s="90"/>
      <c r="AX38" s="90"/>
      <c r="AY38" s="42" t="s">
        <v>320</v>
      </c>
      <c r="AZ38" s="80" t="s">
        <v>321</v>
      </c>
      <c r="BA38" s="42" t="s">
        <v>322</v>
      </c>
      <c r="BB38" s="80">
        <v>45750</v>
      </c>
      <c r="BC38" s="131" t="s">
        <v>179</v>
      </c>
      <c r="BD38" s="80" t="s">
        <v>85</v>
      </c>
      <c r="BE38" s="35" t="s">
        <v>86</v>
      </c>
      <c r="BF38" s="80">
        <v>45779</v>
      </c>
      <c r="BG38" s="90">
        <v>100</v>
      </c>
      <c r="BH38" s="90">
        <v>0</v>
      </c>
      <c r="BI38" s="90">
        <v>0</v>
      </c>
      <c r="BJ38" s="42" t="s">
        <v>323</v>
      </c>
      <c r="BK38" s="80" t="s">
        <v>324</v>
      </c>
      <c r="BL38" s="42" t="s">
        <v>83</v>
      </c>
      <c r="BM38" s="80">
        <v>45779</v>
      </c>
      <c r="BN38" s="81" t="s">
        <v>179</v>
      </c>
      <c r="BO38" s="80" t="s">
        <v>85</v>
      </c>
      <c r="BP38" s="35" t="s">
        <v>86</v>
      </c>
      <c r="BQ38" s="80">
        <v>45806</v>
      </c>
      <c r="BR38" s="90">
        <v>0</v>
      </c>
      <c r="BS38" s="90">
        <v>100</v>
      </c>
      <c r="BT38" s="90">
        <v>0</v>
      </c>
      <c r="BU38" s="42"/>
      <c r="BV38" s="80"/>
      <c r="BW38" s="42"/>
      <c r="BX38" s="80"/>
      <c r="BY38" s="81"/>
      <c r="BZ38" s="80"/>
      <c r="CA38" s="79"/>
      <c r="CB38" s="80"/>
      <c r="CC38" s="90"/>
      <c r="CD38" s="90"/>
      <c r="CE38" s="90"/>
      <c r="CF38" s="42"/>
      <c r="CG38" s="80"/>
      <c r="CH38" s="42"/>
      <c r="CI38" s="80"/>
      <c r="CJ38" s="81"/>
      <c r="CK38" s="80"/>
      <c r="CL38" s="79"/>
      <c r="CM38" s="80"/>
      <c r="CN38" s="90"/>
      <c r="CO38" s="90"/>
      <c r="CP38" s="90"/>
      <c r="CQ38" s="42"/>
      <c r="CR38" s="80"/>
      <c r="CS38" s="42"/>
      <c r="CT38" s="80"/>
      <c r="CU38" s="81"/>
      <c r="CV38" s="80"/>
      <c r="CW38" s="79"/>
      <c r="CX38" s="80"/>
      <c r="CY38" s="90"/>
      <c r="CZ38" s="90"/>
      <c r="DA38" s="90"/>
      <c r="DB38" s="42"/>
      <c r="DC38" s="80"/>
      <c r="DD38" s="42"/>
      <c r="DE38" s="80"/>
      <c r="DF38" s="81"/>
      <c r="DG38" s="80"/>
      <c r="DH38" s="79"/>
      <c r="DI38" s="80"/>
      <c r="DJ38" s="90"/>
      <c r="DK38" s="90"/>
      <c r="DL38" s="90"/>
      <c r="DM38" s="42"/>
      <c r="DN38" s="80"/>
      <c r="DO38" s="42"/>
      <c r="DP38" s="80"/>
      <c r="DQ38" s="81"/>
      <c r="DR38" s="80"/>
      <c r="DS38" s="79"/>
      <c r="DT38" s="80"/>
      <c r="DU38" s="90"/>
      <c r="DV38" s="90"/>
      <c r="DW38" s="90"/>
      <c r="DX38" s="42"/>
      <c r="DY38" s="80"/>
      <c r="DZ38" s="42"/>
      <c r="EA38" s="80"/>
      <c r="EB38" s="81"/>
      <c r="EC38" s="80"/>
      <c r="ED38" s="79"/>
      <c r="EE38" s="80"/>
      <c r="EF38" s="90"/>
      <c r="EG38" s="90"/>
      <c r="EH38" s="90"/>
      <c r="EI38" s="42"/>
      <c r="EJ38" s="80"/>
      <c r="EK38" s="42"/>
      <c r="EL38" s="80"/>
      <c r="EM38" s="81"/>
      <c r="EN38" s="80"/>
      <c r="EO38" s="79"/>
      <c r="EP38" s="80"/>
      <c r="EQ38" s="90"/>
      <c r="ER38" s="90"/>
      <c r="ES38" s="90"/>
      <c r="ET38" s="42"/>
      <c r="EU38" s="80"/>
      <c r="EV38" s="42"/>
      <c r="EW38" s="80"/>
      <c r="EX38" s="81"/>
      <c r="EY38" s="80"/>
      <c r="EZ38" s="79"/>
      <c r="FA38" s="80"/>
      <c r="FB38" s="90"/>
      <c r="FC38" s="90"/>
      <c r="FD38" s="90"/>
      <c r="FE38" s="91">
        <f t="shared" si="6"/>
        <v>100</v>
      </c>
      <c r="FF38" s="91">
        <f t="shared" si="7"/>
        <v>100</v>
      </c>
      <c r="FG38" s="91">
        <f t="shared" si="8"/>
        <v>0</v>
      </c>
      <c r="FH38" s="91">
        <f t="shared" si="2"/>
        <v>50</v>
      </c>
      <c r="FI38" s="91">
        <f t="shared" si="3"/>
        <v>50</v>
      </c>
      <c r="FJ38" s="91">
        <f t="shared" si="4"/>
        <v>0</v>
      </c>
      <c r="FK38" s="91">
        <f t="shared" si="10"/>
        <v>100</v>
      </c>
      <c r="FL38" s="87" t="s">
        <v>91</v>
      </c>
      <c r="FM38" s="83">
        <v>45750</v>
      </c>
      <c r="FN38" s="147"/>
    </row>
    <row r="39" spans="1:170" ht="234" hidden="1" customHeight="1">
      <c r="A39" s="78"/>
      <c r="B39" s="214">
        <v>26</v>
      </c>
      <c r="C39" s="84" t="s">
        <v>7</v>
      </c>
      <c r="D39" s="87" t="s">
        <v>325</v>
      </c>
      <c r="E39" s="87" t="s">
        <v>205</v>
      </c>
      <c r="F39" s="86">
        <v>45735</v>
      </c>
      <c r="G39" s="87">
        <v>2</v>
      </c>
      <c r="H39" s="88" t="s">
        <v>75</v>
      </c>
      <c r="I39" s="88" t="s">
        <v>75</v>
      </c>
      <c r="J39" s="88" t="s">
        <v>85</v>
      </c>
      <c r="K39" s="88" t="s">
        <v>75</v>
      </c>
      <c r="L39" s="88" t="s">
        <v>75</v>
      </c>
      <c r="M39" s="100" t="s">
        <v>326</v>
      </c>
      <c r="N39" s="100" t="s">
        <v>327</v>
      </c>
      <c r="O39" s="87" t="s">
        <v>79</v>
      </c>
      <c r="P39" s="87" t="s">
        <v>328</v>
      </c>
      <c r="Q39" s="87">
        <v>50</v>
      </c>
      <c r="R39" s="87" t="s">
        <v>329</v>
      </c>
      <c r="S39" s="87">
        <v>50</v>
      </c>
      <c r="T39" s="35" t="s">
        <v>86</v>
      </c>
      <c r="U39" s="87">
        <v>0</v>
      </c>
      <c r="V39" s="91">
        <f t="shared" si="5"/>
        <v>100</v>
      </c>
      <c r="W39" s="42" t="s">
        <v>83</v>
      </c>
      <c r="X39" s="96">
        <v>45747</v>
      </c>
      <c r="Y39" s="138" t="s">
        <v>108</v>
      </c>
      <c r="Z39" s="138" t="s">
        <v>85</v>
      </c>
      <c r="AA39" s="35" t="s">
        <v>86</v>
      </c>
      <c r="AB39" s="139">
        <v>45770</v>
      </c>
      <c r="AC39" s="97"/>
      <c r="AD39" s="80"/>
      <c r="AE39" s="42"/>
      <c r="AF39" s="80"/>
      <c r="AG39" s="102"/>
      <c r="AH39" s="80"/>
      <c r="AI39" s="95"/>
      <c r="AJ39" s="99"/>
      <c r="AK39" s="90"/>
      <c r="AL39" s="90"/>
      <c r="AM39" s="90"/>
      <c r="AN39" s="42"/>
      <c r="AO39" s="80"/>
      <c r="AP39" s="42"/>
      <c r="AQ39" s="80"/>
      <c r="AR39" s="81"/>
      <c r="AS39" s="80"/>
      <c r="AT39" s="79"/>
      <c r="AU39" s="80"/>
      <c r="AV39" s="90"/>
      <c r="AW39" s="90"/>
      <c r="AX39" s="90"/>
      <c r="AY39" s="42" t="s">
        <v>330</v>
      </c>
      <c r="AZ39" s="80" t="s">
        <v>331</v>
      </c>
      <c r="BA39" s="42" t="s">
        <v>322</v>
      </c>
      <c r="BB39" s="80">
        <v>45750</v>
      </c>
      <c r="BC39" s="138" t="s">
        <v>108</v>
      </c>
      <c r="BD39" s="138" t="s">
        <v>85</v>
      </c>
      <c r="BE39" s="35" t="s">
        <v>86</v>
      </c>
      <c r="BF39" s="139">
        <v>45770</v>
      </c>
      <c r="BG39" s="90">
        <v>100</v>
      </c>
      <c r="BH39" s="90">
        <v>0</v>
      </c>
      <c r="BI39" s="90">
        <v>0</v>
      </c>
      <c r="BJ39" s="42" t="s">
        <v>332</v>
      </c>
      <c r="BK39" s="80" t="s">
        <v>333</v>
      </c>
      <c r="BL39" s="42" t="s">
        <v>83</v>
      </c>
      <c r="BM39" s="80">
        <v>45779</v>
      </c>
      <c r="BN39" s="31" t="s">
        <v>108</v>
      </c>
      <c r="BO39" s="168" t="s">
        <v>85</v>
      </c>
      <c r="BP39" s="35" t="s">
        <v>86</v>
      </c>
      <c r="BQ39" s="169">
        <v>45801</v>
      </c>
      <c r="BR39" s="90">
        <v>0</v>
      </c>
      <c r="BS39" s="90">
        <v>100</v>
      </c>
      <c r="BT39" s="90">
        <v>100</v>
      </c>
      <c r="BU39" s="42"/>
      <c r="BV39" s="80"/>
      <c r="BW39" s="42"/>
      <c r="BX39" s="80"/>
      <c r="BY39" s="81"/>
      <c r="BZ39" s="80"/>
      <c r="CA39" s="79"/>
      <c r="CB39" s="80"/>
      <c r="CC39" s="90"/>
      <c r="CD39" s="90"/>
      <c r="CE39" s="90"/>
      <c r="CF39" s="42"/>
      <c r="CG39" s="80"/>
      <c r="CH39" s="42"/>
      <c r="CI39" s="80"/>
      <c r="CJ39" s="81"/>
      <c r="CK39" s="80"/>
      <c r="CL39" s="79"/>
      <c r="CM39" s="80"/>
      <c r="CN39" s="90"/>
      <c r="CO39" s="90"/>
      <c r="CP39" s="90"/>
      <c r="CQ39" s="42"/>
      <c r="CR39" s="80"/>
      <c r="CS39" s="42"/>
      <c r="CT39" s="80"/>
      <c r="CU39" s="81"/>
      <c r="CV39" s="80"/>
      <c r="CW39" s="79"/>
      <c r="CX39" s="80"/>
      <c r="CY39" s="90"/>
      <c r="CZ39" s="90"/>
      <c r="DA39" s="90"/>
      <c r="DB39" s="42"/>
      <c r="DC39" s="80"/>
      <c r="DD39" s="42"/>
      <c r="DE39" s="80"/>
      <c r="DF39" s="81"/>
      <c r="DG39" s="80"/>
      <c r="DH39" s="79"/>
      <c r="DI39" s="80"/>
      <c r="DJ39" s="90"/>
      <c r="DK39" s="90"/>
      <c r="DL39" s="90"/>
      <c r="DM39" s="42"/>
      <c r="DN39" s="80"/>
      <c r="DO39" s="42"/>
      <c r="DP39" s="80"/>
      <c r="DQ39" s="81"/>
      <c r="DR39" s="80"/>
      <c r="DS39" s="79"/>
      <c r="DT39" s="80"/>
      <c r="DU39" s="90"/>
      <c r="DV39" s="90"/>
      <c r="DW39" s="90"/>
      <c r="DX39" s="42"/>
      <c r="DY39" s="80"/>
      <c r="DZ39" s="42"/>
      <c r="EA39" s="80"/>
      <c r="EB39" s="81"/>
      <c r="EC39" s="80"/>
      <c r="ED39" s="79"/>
      <c r="EE39" s="80"/>
      <c r="EF39" s="90"/>
      <c r="EG39" s="90"/>
      <c r="EH39" s="90"/>
      <c r="EI39" s="42"/>
      <c r="EJ39" s="80"/>
      <c r="EK39" s="42"/>
      <c r="EL39" s="80"/>
      <c r="EM39" s="81"/>
      <c r="EN39" s="80"/>
      <c r="EO39" s="79"/>
      <c r="EP39" s="80"/>
      <c r="EQ39" s="90"/>
      <c r="ER39" s="90"/>
      <c r="ES39" s="90"/>
      <c r="ET39" s="42"/>
      <c r="EU39" s="80"/>
      <c r="EV39" s="42"/>
      <c r="EW39" s="80"/>
      <c r="EX39" s="81"/>
      <c r="EY39" s="80"/>
      <c r="EZ39" s="79"/>
      <c r="FA39" s="80"/>
      <c r="FB39" s="90"/>
      <c r="FC39" s="90"/>
      <c r="FD39" s="90"/>
      <c r="FE39" s="91">
        <f t="shared" si="6"/>
        <v>100</v>
      </c>
      <c r="FF39" s="91">
        <f t="shared" si="7"/>
        <v>100</v>
      </c>
      <c r="FG39" s="91">
        <f t="shared" si="8"/>
        <v>100</v>
      </c>
      <c r="FH39" s="91">
        <f t="shared" si="2"/>
        <v>50</v>
      </c>
      <c r="FI39" s="91">
        <f t="shared" si="3"/>
        <v>50</v>
      </c>
      <c r="FJ39" s="91">
        <f t="shared" si="4"/>
        <v>0</v>
      </c>
      <c r="FK39" s="91">
        <f t="shared" si="10"/>
        <v>100</v>
      </c>
      <c r="FL39" s="87" t="s">
        <v>91</v>
      </c>
      <c r="FM39" s="83">
        <v>45756</v>
      </c>
      <c r="FN39" s="147"/>
    </row>
    <row r="40" spans="1:170" ht="234" hidden="1" customHeight="1">
      <c r="A40" s="78"/>
      <c r="B40" s="214">
        <v>27</v>
      </c>
      <c r="C40" s="84" t="s">
        <v>7</v>
      </c>
      <c r="D40" s="87" t="s">
        <v>334</v>
      </c>
      <c r="E40" s="87" t="s">
        <v>192</v>
      </c>
      <c r="F40" s="86">
        <v>45729</v>
      </c>
      <c r="G40" s="87">
        <v>2</v>
      </c>
      <c r="H40" s="88" t="s">
        <v>75</v>
      </c>
      <c r="I40" s="88" t="s">
        <v>75</v>
      </c>
      <c r="J40" s="88" t="s">
        <v>85</v>
      </c>
      <c r="K40" s="88" t="s">
        <v>75</v>
      </c>
      <c r="L40" s="88" t="s">
        <v>75</v>
      </c>
      <c r="M40" s="100" t="s">
        <v>335</v>
      </c>
      <c r="N40" s="100" t="s">
        <v>336</v>
      </c>
      <c r="O40" s="87" t="s">
        <v>79</v>
      </c>
      <c r="P40" s="87" t="s">
        <v>337</v>
      </c>
      <c r="Q40" s="87">
        <v>30</v>
      </c>
      <c r="R40" s="87" t="s">
        <v>338</v>
      </c>
      <c r="S40" s="87">
        <v>30</v>
      </c>
      <c r="T40" s="87" t="s">
        <v>339</v>
      </c>
      <c r="U40" s="87">
        <v>40</v>
      </c>
      <c r="V40" s="91">
        <f t="shared" si="5"/>
        <v>100</v>
      </c>
      <c r="W40" s="42" t="s">
        <v>83</v>
      </c>
      <c r="X40" s="80">
        <v>45750</v>
      </c>
      <c r="Y40" s="136" t="s">
        <v>198</v>
      </c>
      <c r="Z40" s="135" t="s">
        <v>85</v>
      </c>
      <c r="AA40" s="135" t="s">
        <v>340</v>
      </c>
      <c r="AB40" s="137">
        <v>45772</v>
      </c>
      <c r="AC40" s="42"/>
      <c r="AD40" s="80"/>
      <c r="AE40" s="42"/>
      <c r="AF40" s="80"/>
      <c r="AG40" s="102"/>
      <c r="AH40" s="80"/>
      <c r="AI40" s="95"/>
      <c r="AJ40" s="99"/>
      <c r="AK40" s="90"/>
      <c r="AL40" s="90"/>
      <c r="AM40" s="90"/>
      <c r="AN40" s="42"/>
      <c r="AO40" s="80"/>
      <c r="AP40" s="42"/>
      <c r="AQ40" s="80"/>
      <c r="AR40" s="81"/>
      <c r="AS40" s="80"/>
      <c r="AT40" s="79"/>
      <c r="AU40" s="80"/>
      <c r="AV40" s="90"/>
      <c r="AW40" s="90"/>
      <c r="AX40" s="149"/>
      <c r="AY40" s="153" t="s">
        <v>341</v>
      </c>
      <c r="AZ40" s="151"/>
      <c r="BA40" s="153" t="s">
        <v>322</v>
      </c>
      <c r="BB40" s="151">
        <v>45750</v>
      </c>
      <c r="BC40" s="131" t="s">
        <v>198</v>
      </c>
      <c r="BD40" s="80" t="s">
        <v>85</v>
      </c>
      <c r="BE40" s="35" t="s">
        <v>86</v>
      </c>
      <c r="BF40" s="80">
        <v>45772</v>
      </c>
      <c r="BG40" s="90">
        <v>0</v>
      </c>
      <c r="BH40" s="90">
        <v>0</v>
      </c>
      <c r="BI40" s="90">
        <v>0</v>
      </c>
      <c r="BJ40" s="42" t="s">
        <v>342</v>
      </c>
      <c r="BK40" s="80" t="s">
        <v>343</v>
      </c>
      <c r="BL40" s="42" t="s">
        <v>83</v>
      </c>
      <c r="BM40" s="80">
        <v>45779</v>
      </c>
      <c r="BN40" s="92" t="s">
        <v>198</v>
      </c>
      <c r="BO40" s="80" t="s">
        <v>85</v>
      </c>
      <c r="BP40" s="35" t="s">
        <v>86</v>
      </c>
      <c r="BQ40" s="80">
        <v>45803</v>
      </c>
      <c r="BR40" s="90">
        <v>100</v>
      </c>
      <c r="BS40" s="90">
        <v>100</v>
      </c>
      <c r="BT40" s="90">
        <v>100</v>
      </c>
      <c r="BU40" s="42"/>
      <c r="BV40" s="80"/>
      <c r="BW40" s="42"/>
      <c r="BX40" s="80"/>
      <c r="BY40" s="81"/>
      <c r="BZ40" s="80"/>
      <c r="CA40" s="79"/>
      <c r="CB40" s="80"/>
      <c r="CC40" s="90"/>
      <c r="CD40" s="90"/>
      <c r="CE40" s="90"/>
      <c r="CF40" s="42"/>
      <c r="CG40" s="80"/>
      <c r="CH40" s="42"/>
      <c r="CI40" s="80"/>
      <c r="CJ40" s="81"/>
      <c r="CK40" s="80"/>
      <c r="CL40" s="79"/>
      <c r="CM40" s="80"/>
      <c r="CN40" s="90"/>
      <c r="CO40" s="90"/>
      <c r="CP40" s="90"/>
      <c r="CQ40" s="42"/>
      <c r="CR40" s="80"/>
      <c r="CS40" s="42"/>
      <c r="CT40" s="80"/>
      <c r="CU40" s="81"/>
      <c r="CV40" s="80"/>
      <c r="CW40" s="79"/>
      <c r="CX40" s="80"/>
      <c r="CY40" s="90"/>
      <c r="CZ40" s="90"/>
      <c r="DA40" s="90"/>
      <c r="DB40" s="42"/>
      <c r="DC40" s="80"/>
      <c r="DD40" s="42"/>
      <c r="DE40" s="80"/>
      <c r="DF40" s="81"/>
      <c r="DG40" s="80"/>
      <c r="DH40" s="79"/>
      <c r="DI40" s="80"/>
      <c r="DJ40" s="90"/>
      <c r="DK40" s="90"/>
      <c r="DL40" s="90"/>
      <c r="DM40" s="42"/>
      <c r="DN40" s="80"/>
      <c r="DO40" s="42"/>
      <c r="DP40" s="80"/>
      <c r="DQ40" s="81"/>
      <c r="DR40" s="80"/>
      <c r="DS40" s="79"/>
      <c r="DT40" s="80"/>
      <c r="DU40" s="90"/>
      <c r="DV40" s="90"/>
      <c r="DW40" s="90"/>
      <c r="DX40" s="42"/>
      <c r="DY40" s="80"/>
      <c r="DZ40" s="42"/>
      <c r="EA40" s="80"/>
      <c r="EB40" s="81"/>
      <c r="EC40" s="80"/>
      <c r="ED40" s="79"/>
      <c r="EE40" s="80"/>
      <c r="EF40" s="90"/>
      <c r="EG40" s="90"/>
      <c r="EH40" s="90"/>
      <c r="EI40" s="42"/>
      <c r="EJ40" s="80"/>
      <c r="EK40" s="42"/>
      <c r="EL40" s="80"/>
      <c r="EM40" s="81"/>
      <c r="EN40" s="80"/>
      <c r="EO40" s="79"/>
      <c r="EP40" s="80"/>
      <c r="EQ40" s="90"/>
      <c r="ER40" s="90"/>
      <c r="ES40" s="90"/>
      <c r="ET40" s="42"/>
      <c r="EU40" s="80"/>
      <c r="EV40" s="42"/>
      <c r="EW40" s="80"/>
      <c r="EX40" s="81"/>
      <c r="EY40" s="80"/>
      <c r="EZ40" s="79"/>
      <c r="FA40" s="80"/>
      <c r="FB40" s="90"/>
      <c r="FC40" s="90"/>
      <c r="FD40" s="90"/>
      <c r="FE40" s="91">
        <f t="shared" si="6"/>
        <v>100</v>
      </c>
      <c r="FF40" s="91">
        <f t="shared" si="7"/>
        <v>100</v>
      </c>
      <c r="FG40" s="91">
        <f t="shared" si="8"/>
        <v>100</v>
      </c>
      <c r="FH40" s="91">
        <f t="shared" si="2"/>
        <v>30</v>
      </c>
      <c r="FI40" s="91">
        <f t="shared" si="3"/>
        <v>30</v>
      </c>
      <c r="FJ40" s="91">
        <f t="shared" si="4"/>
        <v>40</v>
      </c>
      <c r="FK40" s="91">
        <f t="shared" si="10"/>
        <v>100</v>
      </c>
      <c r="FL40" s="87" t="s">
        <v>91</v>
      </c>
      <c r="FM40" s="83">
        <v>45771</v>
      </c>
      <c r="FN40" s="147"/>
    </row>
    <row r="41" spans="1:170" ht="234" hidden="1" customHeight="1">
      <c r="A41" s="78"/>
      <c r="B41" s="214">
        <v>28</v>
      </c>
      <c r="C41" s="84" t="s">
        <v>7</v>
      </c>
      <c r="D41" s="87" t="s">
        <v>344</v>
      </c>
      <c r="E41" s="87" t="s">
        <v>345</v>
      </c>
      <c r="F41" s="86">
        <v>45729</v>
      </c>
      <c r="G41" s="87">
        <v>2</v>
      </c>
      <c r="H41" s="88" t="s">
        <v>75</v>
      </c>
      <c r="I41" s="88" t="s">
        <v>75</v>
      </c>
      <c r="J41" s="88" t="s">
        <v>85</v>
      </c>
      <c r="K41" s="88" t="s">
        <v>75</v>
      </c>
      <c r="L41" s="88" t="s">
        <v>75</v>
      </c>
      <c r="M41" s="100" t="s">
        <v>346</v>
      </c>
      <c r="N41" s="100" t="s">
        <v>278</v>
      </c>
      <c r="O41" s="87" t="s">
        <v>79</v>
      </c>
      <c r="P41" s="87" t="s">
        <v>347</v>
      </c>
      <c r="Q41" s="87">
        <v>30</v>
      </c>
      <c r="R41" s="87" t="s">
        <v>348</v>
      </c>
      <c r="S41" s="87">
        <v>30</v>
      </c>
      <c r="T41" s="156" t="s">
        <v>349</v>
      </c>
      <c r="U41" s="87">
        <v>40</v>
      </c>
      <c r="V41" s="91">
        <f t="shared" si="5"/>
        <v>100</v>
      </c>
      <c r="W41" s="42" t="s">
        <v>161</v>
      </c>
      <c r="X41" s="96">
        <v>45718</v>
      </c>
      <c r="Y41" s="157" t="s">
        <v>350</v>
      </c>
      <c r="Z41" s="35" t="s">
        <v>85</v>
      </c>
      <c r="AA41" s="35" t="s">
        <v>86</v>
      </c>
      <c r="AB41" s="107">
        <v>45800</v>
      </c>
      <c r="AC41" s="97"/>
      <c r="AD41" s="80"/>
      <c r="AE41" s="42"/>
      <c r="AF41" s="80"/>
      <c r="AG41" s="102"/>
      <c r="AH41" s="80"/>
      <c r="AI41" s="95"/>
      <c r="AJ41" s="99"/>
      <c r="AK41" s="90"/>
      <c r="AL41" s="90"/>
      <c r="AM41" s="90"/>
      <c r="AN41" s="42"/>
      <c r="AO41" s="80"/>
      <c r="AP41" s="42"/>
      <c r="AQ41" s="80"/>
      <c r="AR41" s="81"/>
      <c r="AS41" s="80"/>
      <c r="AT41" s="79"/>
      <c r="AU41" s="80"/>
      <c r="AV41" s="90"/>
      <c r="AW41" s="90"/>
      <c r="AX41" s="90"/>
      <c r="AY41" s="42" t="s">
        <v>351</v>
      </c>
      <c r="AZ41" s="80" t="s">
        <v>352</v>
      </c>
      <c r="BA41" s="42" t="s">
        <v>322</v>
      </c>
      <c r="BB41" s="80">
        <v>45755</v>
      </c>
      <c r="BC41" s="131" t="s">
        <v>350</v>
      </c>
      <c r="BD41" s="80" t="s">
        <v>85</v>
      </c>
      <c r="BE41" s="35" t="s">
        <v>86</v>
      </c>
      <c r="BF41" s="80">
        <v>45800</v>
      </c>
      <c r="BG41" s="90">
        <v>100</v>
      </c>
      <c r="BH41" s="90">
        <v>100</v>
      </c>
      <c r="BI41" s="90">
        <v>0</v>
      </c>
      <c r="BJ41" s="42" t="s">
        <v>353</v>
      </c>
      <c r="BK41" s="80" t="s">
        <v>354</v>
      </c>
      <c r="BL41" s="42" t="s">
        <v>83</v>
      </c>
      <c r="BM41" s="80">
        <v>45786</v>
      </c>
      <c r="BN41" s="106" t="s">
        <v>350</v>
      </c>
      <c r="BO41" s="80" t="s">
        <v>85</v>
      </c>
      <c r="BP41" s="35" t="s">
        <v>86</v>
      </c>
      <c r="BQ41" s="80">
        <v>45800</v>
      </c>
      <c r="BR41" s="90">
        <v>0</v>
      </c>
      <c r="BS41" s="90">
        <v>0</v>
      </c>
      <c r="BT41" s="90">
        <v>100</v>
      </c>
      <c r="BU41" s="42"/>
      <c r="BV41" s="80"/>
      <c r="BW41" s="42"/>
      <c r="BX41" s="80"/>
      <c r="BY41" s="81"/>
      <c r="BZ41" s="80"/>
      <c r="CA41" s="79"/>
      <c r="CB41" s="80"/>
      <c r="CC41" s="90"/>
      <c r="CD41" s="90"/>
      <c r="CE41" s="90"/>
      <c r="CF41" s="42"/>
      <c r="CG41" s="80"/>
      <c r="CH41" s="42"/>
      <c r="CI41" s="80"/>
      <c r="CJ41" s="81"/>
      <c r="CK41" s="80"/>
      <c r="CL41" s="79"/>
      <c r="CM41" s="80"/>
      <c r="CN41" s="90"/>
      <c r="CO41" s="90"/>
      <c r="CP41" s="90"/>
      <c r="CQ41" s="42"/>
      <c r="CR41" s="80"/>
      <c r="CS41" s="42"/>
      <c r="CT41" s="80"/>
      <c r="CU41" s="81"/>
      <c r="CV41" s="80"/>
      <c r="CW41" s="79"/>
      <c r="CX41" s="80"/>
      <c r="CY41" s="90"/>
      <c r="CZ41" s="90"/>
      <c r="DA41" s="90"/>
      <c r="DB41" s="42"/>
      <c r="DC41" s="80"/>
      <c r="DD41" s="42"/>
      <c r="DE41" s="80"/>
      <c r="DF41" s="81"/>
      <c r="DG41" s="80"/>
      <c r="DH41" s="79"/>
      <c r="DI41" s="80"/>
      <c r="DJ41" s="90"/>
      <c r="DK41" s="90"/>
      <c r="DL41" s="90"/>
      <c r="DM41" s="42"/>
      <c r="DN41" s="80"/>
      <c r="DO41" s="42"/>
      <c r="DP41" s="80"/>
      <c r="DQ41" s="81"/>
      <c r="DR41" s="80"/>
      <c r="DS41" s="79"/>
      <c r="DT41" s="80"/>
      <c r="DU41" s="90"/>
      <c r="DV41" s="90"/>
      <c r="DW41" s="90"/>
      <c r="DX41" s="42"/>
      <c r="DY41" s="80"/>
      <c r="DZ41" s="42"/>
      <c r="EA41" s="80"/>
      <c r="EB41" s="81"/>
      <c r="EC41" s="80"/>
      <c r="ED41" s="79"/>
      <c r="EE41" s="80"/>
      <c r="EF41" s="90"/>
      <c r="EG41" s="90"/>
      <c r="EH41" s="90"/>
      <c r="EI41" s="42"/>
      <c r="EJ41" s="80"/>
      <c r="EK41" s="42"/>
      <c r="EL41" s="80"/>
      <c r="EM41" s="81"/>
      <c r="EN41" s="80"/>
      <c r="EO41" s="79"/>
      <c r="EP41" s="80"/>
      <c r="EQ41" s="90"/>
      <c r="ER41" s="90"/>
      <c r="ES41" s="90"/>
      <c r="ET41" s="42"/>
      <c r="EU41" s="80"/>
      <c r="EV41" s="42"/>
      <c r="EW41" s="80"/>
      <c r="EX41" s="81"/>
      <c r="EY41" s="80"/>
      <c r="EZ41" s="79"/>
      <c r="FA41" s="80"/>
      <c r="FB41" s="90"/>
      <c r="FC41" s="90"/>
      <c r="FD41" s="90"/>
      <c r="FE41" s="91">
        <f t="shared" si="6"/>
        <v>100</v>
      </c>
      <c r="FF41" s="91">
        <f t="shared" si="7"/>
        <v>100</v>
      </c>
      <c r="FG41" s="91">
        <f t="shared" si="8"/>
        <v>100</v>
      </c>
      <c r="FH41" s="91">
        <f t="shared" si="2"/>
        <v>30</v>
      </c>
      <c r="FI41" s="91">
        <f t="shared" si="3"/>
        <v>30</v>
      </c>
      <c r="FJ41" s="91">
        <f t="shared" si="4"/>
        <v>40</v>
      </c>
      <c r="FK41" s="91">
        <f t="shared" si="10"/>
        <v>100</v>
      </c>
      <c r="FL41" s="87" t="s">
        <v>91</v>
      </c>
      <c r="FM41" s="83">
        <v>45749</v>
      </c>
      <c r="FN41" s="147"/>
    </row>
    <row r="42" spans="1:170" ht="234" hidden="1" customHeight="1">
      <c r="A42" s="78"/>
      <c r="B42" s="214">
        <v>29</v>
      </c>
      <c r="C42" s="84" t="s">
        <v>7</v>
      </c>
      <c r="D42" s="87" t="s">
        <v>355</v>
      </c>
      <c r="E42" s="87" t="s">
        <v>266</v>
      </c>
      <c r="F42" s="86">
        <v>45728</v>
      </c>
      <c r="G42" s="87">
        <v>1</v>
      </c>
      <c r="H42" s="88" t="s">
        <v>75</v>
      </c>
      <c r="I42" s="88" t="s">
        <v>75</v>
      </c>
      <c r="J42" s="88" t="s">
        <v>85</v>
      </c>
      <c r="K42" s="88" t="s">
        <v>75</v>
      </c>
      <c r="L42" s="88" t="s">
        <v>356</v>
      </c>
      <c r="M42" s="100" t="s">
        <v>357</v>
      </c>
      <c r="N42" s="100" t="s">
        <v>358</v>
      </c>
      <c r="O42" s="87" t="s">
        <v>79</v>
      </c>
      <c r="P42" s="87" t="s">
        <v>359</v>
      </c>
      <c r="Q42" s="87">
        <v>25</v>
      </c>
      <c r="R42" s="87" t="s">
        <v>360</v>
      </c>
      <c r="S42" s="87">
        <v>25</v>
      </c>
      <c r="T42" s="87" t="s">
        <v>361</v>
      </c>
      <c r="U42" s="87">
        <v>50</v>
      </c>
      <c r="V42" s="91">
        <f t="shared" si="5"/>
        <v>100</v>
      </c>
      <c r="W42" s="42" t="s">
        <v>161</v>
      </c>
      <c r="X42" s="80">
        <v>45755</v>
      </c>
      <c r="Y42" s="93" t="s">
        <v>275</v>
      </c>
      <c r="Z42" s="62" t="s">
        <v>85</v>
      </c>
      <c r="AA42" s="35" t="s">
        <v>86</v>
      </c>
      <c r="AB42" s="111">
        <v>45771</v>
      </c>
      <c r="AC42" s="42"/>
      <c r="AD42" s="80"/>
      <c r="AE42" s="42"/>
      <c r="AF42" s="80"/>
      <c r="AG42" s="102"/>
      <c r="AH42" s="80"/>
      <c r="AI42" s="95"/>
      <c r="AJ42" s="99"/>
      <c r="AK42" s="90"/>
      <c r="AL42" s="90"/>
      <c r="AM42" s="90"/>
      <c r="AN42" s="42"/>
      <c r="AO42" s="80"/>
      <c r="AP42" s="42"/>
      <c r="AQ42" s="80"/>
      <c r="AR42" s="81"/>
      <c r="AS42" s="80"/>
      <c r="AT42" s="79"/>
      <c r="AU42" s="80"/>
      <c r="AV42" s="90"/>
      <c r="AW42" s="90"/>
      <c r="AX42" s="90"/>
      <c r="AY42" s="42" t="s">
        <v>362</v>
      </c>
      <c r="AZ42" s="80" t="s">
        <v>363</v>
      </c>
      <c r="BA42" s="42" t="s">
        <v>83</v>
      </c>
      <c r="BB42" s="80">
        <v>45755</v>
      </c>
      <c r="BC42" s="93" t="s">
        <v>275</v>
      </c>
      <c r="BD42" s="62" t="s">
        <v>85</v>
      </c>
      <c r="BE42" s="35" t="s">
        <v>86</v>
      </c>
      <c r="BF42" s="115">
        <v>45771</v>
      </c>
      <c r="BG42" s="90">
        <v>100</v>
      </c>
      <c r="BH42" s="90">
        <v>100</v>
      </c>
      <c r="BI42" s="90">
        <v>100</v>
      </c>
      <c r="BJ42" s="42"/>
      <c r="BK42" s="80"/>
      <c r="BL42" s="42"/>
      <c r="BM42" s="80"/>
      <c r="BN42" s="81"/>
      <c r="BO42" s="80"/>
      <c r="BP42" s="79"/>
      <c r="BQ42" s="80"/>
      <c r="BR42" s="90"/>
      <c r="BS42" s="90"/>
      <c r="BT42" s="90"/>
      <c r="BU42" s="42"/>
      <c r="BV42" s="80"/>
      <c r="BW42" s="42"/>
      <c r="BX42" s="80"/>
      <c r="BY42" s="81"/>
      <c r="BZ42" s="80"/>
      <c r="CA42" s="79"/>
      <c r="CB42" s="80"/>
      <c r="CC42" s="90"/>
      <c r="CD42" s="90"/>
      <c r="CE42" s="90"/>
      <c r="CF42" s="42"/>
      <c r="CG42" s="80"/>
      <c r="CH42" s="42"/>
      <c r="CI42" s="80"/>
      <c r="CJ42" s="81"/>
      <c r="CK42" s="80"/>
      <c r="CL42" s="79"/>
      <c r="CM42" s="80"/>
      <c r="CN42" s="90"/>
      <c r="CO42" s="90"/>
      <c r="CP42" s="90"/>
      <c r="CQ42" s="42"/>
      <c r="CR42" s="80"/>
      <c r="CS42" s="42"/>
      <c r="CT42" s="80"/>
      <c r="CU42" s="81"/>
      <c r="CV42" s="80"/>
      <c r="CW42" s="79"/>
      <c r="CX42" s="80"/>
      <c r="CY42" s="90"/>
      <c r="CZ42" s="90"/>
      <c r="DA42" s="90"/>
      <c r="DB42" s="42"/>
      <c r="DC42" s="80"/>
      <c r="DD42" s="42"/>
      <c r="DE42" s="80"/>
      <c r="DF42" s="81"/>
      <c r="DG42" s="80"/>
      <c r="DH42" s="79"/>
      <c r="DI42" s="80"/>
      <c r="DJ42" s="90"/>
      <c r="DK42" s="90"/>
      <c r="DL42" s="90"/>
      <c r="DM42" s="42"/>
      <c r="DN42" s="80"/>
      <c r="DO42" s="42"/>
      <c r="DP42" s="80"/>
      <c r="DQ42" s="81"/>
      <c r="DR42" s="80"/>
      <c r="DS42" s="79"/>
      <c r="DT42" s="80"/>
      <c r="DU42" s="90"/>
      <c r="DV42" s="90"/>
      <c r="DW42" s="90"/>
      <c r="DX42" s="42"/>
      <c r="DY42" s="80"/>
      <c r="DZ42" s="42"/>
      <c r="EA42" s="80"/>
      <c r="EB42" s="81"/>
      <c r="EC42" s="80"/>
      <c r="ED42" s="79"/>
      <c r="EE42" s="80"/>
      <c r="EF42" s="90"/>
      <c r="EG42" s="90"/>
      <c r="EH42" s="90"/>
      <c r="EI42" s="42"/>
      <c r="EJ42" s="80"/>
      <c r="EK42" s="42"/>
      <c r="EL42" s="80"/>
      <c r="EM42" s="81"/>
      <c r="EN42" s="80"/>
      <c r="EO42" s="79"/>
      <c r="EP42" s="80"/>
      <c r="EQ42" s="90"/>
      <c r="ER42" s="90"/>
      <c r="ES42" s="90"/>
      <c r="ET42" s="42"/>
      <c r="EU42" s="80"/>
      <c r="EV42" s="42"/>
      <c r="EW42" s="80"/>
      <c r="EX42" s="81"/>
      <c r="EY42" s="80"/>
      <c r="EZ42" s="79"/>
      <c r="FA42" s="80"/>
      <c r="FB42" s="90"/>
      <c r="FC42" s="90"/>
      <c r="FD42" s="90"/>
      <c r="FE42" s="91">
        <f t="shared" si="6"/>
        <v>100</v>
      </c>
      <c r="FF42" s="91">
        <f t="shared" si="7"/>
        <v>100</v>
      </c>
      <c r="FG42" s="91">
        <f t="shared" si="8"/>
        <v>100</v>
      </c>
      <c r="FH42" s="91">
        <f t="shared" si="2"/>
        <v>25</v>
      </c>
      <c r="FI42" s="91">
        <f t="shared" si="3"/>
        <v>25</v>
      </c>
      <c r="FJ42" s="91">
        <f t="shared" si="4"/>
        <v>50</v>
      </c>
      <c r="FK42" s="91">
        <f t="shared" si="10"/>
        <v>100</v>
      </c>
      <c r="FL42" s="87" t="s">
        <v>91</v>
      </c>
      <c r="FM42" s="83">
        <v>45743</v>
      </c>
      <c r="FN42" s="147"/>
    </row>
    <row r="43" spans="1:170" ht="234" hidden="1" customHeight="1">
      <c r="A43" s="78"/>
      <c r="B43" s="214">
        <v>30</v>
      </c>
      <c r="C43" s="84" t="s">
        <v>7</v>
      </c>
      <c r="D43" s="87" t="s">
        <v>364</v>
      </c>
      <c r="E43" s="87" t="s">
        <v>365</v>
      </c>
      <c r="F43" s="86">
        <v>45733</v>
      </c>
      <c r="G43" s="87">
        <v>1</v>
      </c>
      <c r="H43" s="88" t="s">
        <v>75</v>
      </c>
      <c r="I43" s="88" t="s">
        <v>75</v>
      </c>
      <c r="J43" s="88" t="s">
        <v>85</v>
      </c>
      <c r="K43" s="88" t="s">
        <v>75</v>
      </c>
      <c r="L43" s="88" t="s">
        <v>366</v>
      </c>
      <c r="M43" s="100" t="s">
        <v>367</v>
      </c>
      <c r="N43" s="100" t="s">
        <v>368</v>
      </c>
      <c r="O43" s="87" t="s">
        <v>79</v>
      </c>
      <c r="P43" s="87" t="s">
        <v>369</v>
      </c>
      <c r="Q43" s="87">
        <v>25</v>
      </c>
      <c r="R43" s="87" t="s">
        <v>370</v>
      </c>
      <c r="S43" s="87">
        <v>25</v>
      </c>
      <c r="T43" s="87" t="s">
        <v>371</v>
      </c>
      <c r="U43" s="87">
        <v>50</v>
      </c>
      <c r="V43" s="91">
        <f t="shared" si="5"/>
        <v>100</v>
      </c>
      <c r="W43" s="42" t="s">
        <v>161</v>
      </c>
      <c r="X43" s="80">
        <v>45755</v>
      </c>
      <c r="Y43" s="98" t="s">
        <v>372</v>
      </c>
      <c r="Z43" s="94" t="s">
        <v>85</v>
      </c>
      <c r="AA43" s="35" t="s">
        <v>86</v>
      </c>
      <c r="AB43" s="99">
        <v>45777</v>
      </c>
      <c r="AC43" s="42"/>
      <c r="AD43" s="80"/>
      <c r="AE43" s="42"/>
      <c r="AF43" s="80"/>
      <c r="AG43" s="102"/>
      <c r="AH43" s="80"/>
      <c r="AI43" s="95"/>
      <c r="AJ43" s="99"/>
      <c r="AK43" s="90"/>
      <c r="AL43" s="90"/>
      <c r="AM43" s="90"/>
      <c r="AN43" s="42"/>
      <c r="AO43" s="80"/>
      <c r="AP43" s="42"/>
      <c r="AQ43" s="80"/>
      <c r="AR43" s="81"/>
      <c r="AS43" s="80"/>
      <c r="AT43" s="79"/>
      <c r="AU43" s="80"/>
      <c r="AV43" s="90"/>
      <c r="AW43" s="90"/>
      <c r="AX43" s="90"/>
      <c r="AY43" s="42" t="s">
        <v>373</v>
      </c>
      <c r="AZ43" s="80" t="s">
        <v>374</v>
      </c>
      <c r="BA43" s="42" t="s">
        <v>83</v>
      </c>
      <c r="BB43" s="80">
        <v>45755</v>
      </c>
      <c r="BC43" s="131" t="s">
        <v>372</v>
      </c>
      <c r="BD43" s="80" t="s">
        <v>85</v>
      </c>
      <c r="BE43" s="35" t="s">
        <v>86</v>
      </c>
      <c r="BF43" s="80">
        <v>45790</v>
      </c>
      <c r="BG43" s="90">
        <v>100</v>
      </c>
      <c r="BH43" s="90">
        <v>100</v>
      </c>
      <c r="BI43" s="90">
        <v>100</v>
      </c>
      <c r="BJ43" s="42"/>
      <c r="BK43" s="80"/>
      <c r="BL43" s="42"/>
      <c r="BM43" s="80"/>
      <c r="BN43" s="81"/>
      <c r="BO43" s="80"/>
      <c r="BP43" s="79"/>
      <c r="BQ43" s="80"/>
      <c r="BR43" s="90"/>
      <c r="BS43" s="90"/>
      <c r="BT43" s="90"/>
      <c r="BU43" s="42"/>
      <c r="BV43" s="80"/>
      <c r="BW43" s="42"/>
      <c r="BX43" s="80"/>
      <c r="BY43" s="81"/>
      <c r="BZ43" s="80"/>
      <c r="CA43" s="79"/>
      <c r="CB43" s="80"/>
      <c r="CC43" s="90"/>
      <c r="CD43" s="90"/>
      <c r="CE43" s="90"/>
      <c r="CF43" s="42"/>
      <c r="CG43" s="80"/>
      <c r="CH43" s="42"/>
      <c r="CI43" s="80"/>
      <c r="CJ43" s="81"/>
      <c r="CK43" s="80"/>
      <c r="CL43" s="79"/>
      <c r="CM43" s="80"/>
      <c r="CN43" s="90"/>
      <c r="CO43" s="90"/>
      <c r="CP43" s="90"/>
      <c r="CQ43" s="42"/>
      <c r="CR43" s="80"/>
      <c r="CS43" s="42"/>
      <c r="CT43" s="80"/>
      <c r="CU43" s="81"/>
      <c r="CV43" s="80"/>
      <c r="CW43" s="79"/>
      <c r="CX43" s="80"/>
      <c r="CY43" s="90"/>
      <c r="CZ43" s="90"/>
      <c r="DA43" s="90"/>
      <c r="DB43" s="42"/>
      <c r="DC43" s="80"/>
      <c r="DD43" s="42"/>
      <c r="DE43" s="80"/>
      <c r="DF43" s="81"/>
      <c r="DG43" s="80"/>
      <c r="DH43" s="79"/>
      <c r="DI43" s="80"/>
      <c r="DJ43" s="90"/>
      <c r="DK43" s="90"/>
      <c r="DL43" s="90"/>
      <c r="DM43" s="42"/>
      <c r="DN43" s="80"/>
      <c r="DO43" s="42"/>
      <c r="DP43" s="80"/>
      <c r="DQ43" s="81"/>
      <c r="DR43" s="80"/>
      <c r="DS43" s="79"/>
      <c r="DT43" s="80"/>
      <c r="DU43" s="90"/>
      <c r="DV43" s="90"/>
      <c r="DW43" s="90"/>
      <c r="DX43" s="42"/>
      <c r="DY43" s="80"/>
      <c r="DZ43" s="42"/>
      <c r="EA43" s="80"/>
      <c r="EB43" s="81"/>
      <c r="EC43" s="80"/>
      <c r="ED43" s="79"/>
      <c r="EE43" s="80"/>
      <c r="EF43" s="90"/>
      <c r="EG43" s="90"/>
      <c r="EH43" s="90"/>
      <c r="EI43" s="42"/>
      <c r="EJ43" s="80"/>
      <c r="EK43" s="42"/>
      <c r="EL43" s="80"/>
      <c r="EM43" s="81"/>
      <c r="EN43" s="80"/>
      <c r="EO43" s="79"/>
      <c r="EP43" s="80"/>
      <c r="EQ43" s="90"/>
      <c r="ER43" s="90"/>
      <c r="ES43" s="90"/>
      <c r="ET43" s="42"/>
      <c r="EU43" s="80"/>
      <c r="EV43" s="42"/>
      <c r="EW43" s="80"/>
      <c r="EX43" s="81"/>
      <c r="EY43" s="80"/>
      <c r="EZ43" s="79"/>
      <c r="FA43" s="80"/>
      <c r="FB43" s="90"/>
      <c r="FC43" s="90"/>
      <c r="FD43" s="90"/>
      <c r="FE43" s="91">
        <f t="shared" si="6"/>
        <v>100</v>
      </c>
      <c r="FF43" s="91">
        <f t="shared" si="7"/>
        <v>100</v>
      </c>
      <c r="FG43" s="91">
        <f t="shared" si="8"/>
        <v>100</v>
      </c>
      <c r="FH43" s="91">
        <f t="shared" si="2"/>
        <v>25</v>
      </c>
      <c r="FI43" s="91">
        <f t="shared" si="3"/>
        <v>25</v>
      </c>
      <c r="FJ43" s="91">
        <f t="shared" si="4"/>
        <v>50</v>
      </c>
      <c r="FK43" s="91">
        <f t="shared" si="10"/>
        <v>100</v>
      </c>
      <c r="FL43" s="87" t="s">
        <v>91</v>
      </c>
      <c r="FM43" s="83">
        <v>45742</v>
      </c>
      <c r="FN43" s="147"/>
    </row>
    <row r="44" spans="1:170" ht="234" hidden="1" customHeight="1">
      <c r="A44" s="78"/>
      <c r="B44" s="214">
        <v>31</v>
      </c>
      <c r="C44" s="84" t="s">
        <v>7</v>
      </c>
      <c r="D44" s="87" t="s">
        <v>375</v>
      </c>
      <c r="E44" s="87" t="s">
        <v>376</v>
      </c>
      <c r="F44" s="86">
        <v>45728</v>
      </c>
      <c r="G44" s="87">
        <v>1</v>
      </c>
      <c r="H44" s="88" t="s">
        <v>75</v>
      </c>
      <c r="I44" s="88" t="s">
        <v>75</v>
      </c>
      <c r="J44" s="88" t="s">
        <v>85</v>
      </c>
      <c r="K44" s="88" t="s">
        <v>75</v>
      </c>
      <c r="L44" s="88" t="s">
        <v>75</v>
      </c>
      <c r="M44" s="100" t="s">
        <v>377</v>
      </c>
      <c r="N44" s="100" t="s">
        <v>378</v>
      </c>
      <c r="O44" s="87" t="s">
        <v>79</v>
      </c>
      <c r="P44" s="87" t="s">
        <v>379</v>
      </c>
      <c r="Q44" s="87">
        <v>50</v>
      </c>
      <c r="R44" s="87" t="s">
        <v>380</v>
      </c>
      <c r="S44" s="87">
        <v>50</v>
      </c>
      <c r="T44" s="87" t="s">
        <v>98</v>
      </c>
      <c r="U44" s="87">
        <v>0</v>
      </c>
      <c r="V44" s="91">
        <f t="shared" si="5"/>
        <v>100</v>
      </c>
      <c r="W44" s="42" t="s">
        <v>161</v>
      </c>
      <c r="X44" s="80">
        <v>45756</v>
      </c>
      <c r="Y44" s="98" t="s">
        <v>381</v>
      </c>
      <c r="Z44" s="94" t="s">
        <v>85</v>
      </c>
      <c r="AA44" s="35" t="s">
        <v>86</v>
      </c>
      <c r="AB44" s="99">
        <v>45798</v>
      </c>
      <c r="AC44" s="42"/>
      <c r="AD44" s="80"/>
      <c r="AE44" s="42"/>
      <c r="AF44" s="80"/>
      <c r="AG44" s="102"/>
      <c r="AH44" s="80"/>
      <c r="AI44" s="95"/>
      <c r="AJ44" s="99"/>
      <c r="AK44" s="90"/>
      <c r="AL44" s="90"/>
      <c r="AM44" s="90"/>
      <c r="AN44" s="42"/>
      <c r="AO44" s="80"/>
      <c r="AP44" s="42"/>
      <c r="AQ44" s="80"/>
      <c r="AR44" s="81"/>
      <c r="AS44" s="80"/>
      <c r="AT44" s="79"/>
      <c r="AU44" s="80"/>
      <c r="AV44" s="90"/>
      <c r="AW44" s="90"/>
      <c r="AX44" s="90"/>
      <c r="AY44" s="42" t="s">
        <v>382</v>
      </c>
      <c r="AZ44" s="80" t="s">
        <v>383</v>
      </c>
      <c r="BA44" s="42" t="s">
        <v>83</v>
      </c>
      <c r="BB44" s="80">
        <v>45756</v>
      </c>
      <c r="BC44" s="131" t="s">
        <v>384</v>
      </c>
      <c r="BD44" s="80" t="s">
        <v>85</v>
      </c>
      <c r="BE44" s="35" t="s">
        <v>86</v>
      </c>
      <c r="BF44" s="80">
        <v>45798</v>
      </c>
      <c r="BG44" s="90">
        <v>100</v>
      </c>
      <c r="BH44" s="90">
        <v>100</v>
      </c>
      <c r="BI44" s="90">
        <v>0</v>
      </c>
      <c r="BJ44" s="42"/>
      <c r="BK44" s="80"/>
      <c r="BL44" s="42"/>
      <c r="BM44" s="80"/>
      <c r="BN44" s="81"/>
      <c r="BO44" s="80"/>
      <c r="BP44" s="79"/>
      <c r="BQ44" s="80"/>
      <c r="BR44" s="90"/>
      <c r="BS44" s="90"/>
      <c r="BT44" s="90"/>
      <c r="BU44" s="42"/>
      <c r="BV44" s="80"/>
      <c r="BW44" s="42"/>
      <c r="BX44" s="80"/>
      <c r="BY44" s="81"/>
      <c r="BZ44" s="80"/>
      <c r="CA44" s="79"/>
      <c r="CB44" s="80"/>
      <c r="CC44" s="90"/>
      <c r="CD44" s="90"/>
      <c r="CE44" s="90"/>
      <c r="CF44" s="42"/>
      <c r="CG44" s="80"/>
      <c r="CH44" s="42"/>
      <c r="CI44" s="80"/>
      <c r="CJ44" s="81"/>
      <c r="CK44" s="80"/>
      <c r="CL44" s="79"/>
      <c r="CM44" s="80"/>
      <c r="CN44" s="90"/>
      <c r="CO44" s="90"/>
      <c r="CP44" s="90"/>
      <c r="CQ44" s="42"/>
      <c r="CR44" s="80"/>
      <c r="CS44" s="42"/>
      <c r="CT44" s="80"/>
      <c r="CU44" s="81"/>
      <c r="CV44" s="80"/>
      <c r="CW44" s="79"/>
      <c r="CX44" s="80"/>
      <c r="CY44" s="90"/>
      <c r="CZ44" s="90"/>
      <c r="DA44" s="90"/>
      <c r="DB44" s="42"/>
      <c r="DC44" s="80"/>
      <c r="DD44" s="42"/>
      <c r="DE44" s="80"/>
      <c r="DF44" s="81"/>
      <c r="DG44" s="80"/>
      <c r="DH44" s="79"/>
      <c r="DI44" s="80"/>
      <c r="DJ44" s="90"/>
      <c r="DK44" s="90"/>
      <c r="DL44" s="90"/>
      <c r="DM44" s="42"/>
      <c r="DN44" s="80"/>
      <c r="DO44" s="42"/>
      <c r="DP44" s="80"/>
      <c r="DQ44" s="81"/>
      <c r="DR44" s="80"/>
      <c r="DS44" s="79"/>
      <c r="DT44" s="80"/>
      <c r="DU44" s="90"/>
      <c r="DV44" s="90"/>
      <c r="DW44" s="90"/>
      <c r="DX44" s="42"/>
      <c r="DY44" s="80"/>
      <c r="DZ44" s="42"/>
      <c r="EA44" s="80"/>
      <c r="EB44" s="81"/>
      <c r="EC44" s="80"/>
      <c r="ED44" s="79"/>
      <c r="EE44" s="80"/>
      <c r="EF44" s="90"/>
      <c r="EG44" s="90"/>
      <c r="EH44" s="90"/>
      <c r="EI44" s="42"/>
      <c r="EJ44" s="80"/>
      <c r="EK44" s="42"/>
      <c r="EL44" s="80"/>
      <c r="EM44" s="81"/>
      <c r="EN44" s="80"/>
      <c r="EO44" s="79"/>
      <c r="EP44" s="80"/>
      <c r="EQ44" s="90"/>
      <c r="ER44" s="90"/>
      <c r="ES44" s="90"/>
      <c r="ET44" s="42"/>
      <c r="EU44" s="80"/>
      <c r="EV44" s="42"/>
      <c r="EW44" s="80"/>
      <c r="EX44" s="81"/>
      <c r="EY44" s="80"/>
      <c r="EZ44" s="79"/>
      <c r="FA44" s="80"/>
      <c r="FB44" s="90"/>
      <c r="FC44" s="90"/>
      <c r="FD44" s="90"/>
      <c r="FE44" s="91">
        <f t="shared" si="6"/>
        <v>100</v>
      </c>
      <c r="FF44" s="91">
        <f t="shared" si="7"/>
        <v>100</v>
      </c>
      <c r="FG44" s="91">
        <f t="shared" si="8"/>
        <v>0</v>
      </c>
      <c r="FH44" s="91">
        <f t="shared" si="2"/>
        <v>50</v>
      </c>
      <c r="FI44" s="91">
        <f t="shared" si="3"/>
        <v>50</v>
      </c>
      <c r="FJ44" s="91">
        <f t="shared" si="4"/>
        <v>0</v>
      </c>
      <c r="FK44" s="91">
        <f t="shared" si="10"/>
        <v>100</v>
      </c>
      <c r="FL44" s="87" t="s">
        <v>91</v>
      </c>
      <c r="FM44" s="83">
        <v>45735</v>
      </c>
      <c r="FN44" s="147"/>
    </row>
    <row r="45" spans="1:170" ht="234" hidden="1" customHeight="1">
      <c r="A45" s="78"/>
      <c r="B45" s="214">
        <v>32</v>
      </c>
      <c r="C45" s="84" t="s">
        <v>7</v>
      </c>
      <c r="D45" s="87" t="s">
        <v>385</v>
      </c>
      <c r="E45" s="87" t="s">
        <v>115</v>
      </c>
      <c r="F45" s="86">
        <v>45751</v>
      </c>
      <c r="G45" s="87">
        <v>1</v>
      </c>
      <c r="H45" s="88" t="s">
        <v>85</v>
      </c>
      <c r="I45" s="88" t="s">
        <v>75</v>
      </c>
      <c r="J45" s="88" t="s">
        <v>85</v>
      </c>
      <c r="K45" s="88" t="s">
        <v>75</v>
      </c>
      <c r="L45" s="88" t="s">
        <v>75</v>
      </c>
      <c r="M45" s="87" t="s">
        <v>386</v>
      </c>
      <c r="N45" s="87" t="s">
        <v>387</v>
      </c>
      <c r="O45" s="87" t="s">
        <v>79</v>
      </c>
      <c r="P45" s="87" t="s">
        <v>388</v>
      </c>
      <c r="Q45" s="87">
        <v>30</v>
      </c>
      <c r="R45" s="87" t="s">
        <v>389</v>
      </c>
      <c r="S45" s="87">
        <v>70</v>
      </c>
      <c r="T45" s="87" t="s">
        <v>98</v>
      </c>
      <c r="U45" s="87">
        <v>0</v>
      </c>
      <c r="V45" s="91">
        <f t="shared" si="5"/>
        <v>100</v>
      </c>
      <c r="W45" s="31" t="s">
        <v>161</v>
      </c>
      <c r="X45" s="80">
        <v>45786</v>
      </c>
      <c r="Y45" s="98" t="s">
        <v>121</v>
      </c>
      <c r="Z45" s="94" t="s">
        <v>85</v>
      </c>
      <c r="AA45" s="35" t="s">
        <v>86</v>
      </c>
      <c r="AB45" s="99">
        <v>45797</v>
      </c>
      <c r="AC45" s="42"/>
      <c r="AD45" s="80"/>
      <c r="AE45" s="42"/>
      <c r="AF45" s="80"/>
      <c r="AG45" s="102"/>
      <c r="AH45" s="80"/>
      <c r="AI45" s="95"/>
      <c r="AJ45" s="99"/>
      <c r="AK45" s="90"/>
      <c r="AL45" s="90"/>
      <c r="AM45" s="90"/>
      <c r="AN45" s="42"/>
      <c r="AO45" s="80"/>
      <c r="AP45" s="42"/>
      <c r="AQ45" s="80"/>
      <c r="AR45" s="81"/>
      <c r="AS45" s="80"/>
      <c r="AT45" s="79"/>
      <c r="AU45" s="80"/>
      <c r="AV45" s="90"/>
      <c r="AW45" s="90"/>
      <c r="AX45" s="90"/>
      <c r="AY45" s="42"/>
      <c r="AZ45" s="80"/>
      <c r="BA45" s="42"/>
      <c r="BB45" s="80"/>
      <c r="BC45" s="81"/>
      <c r="BD45" s="80"/>
      <c r="BE45" s="79"/>
      <c r="BF45" s="80"/>
      <c r="BG45" s="90"/>
      <c r="BH45" s="90"/>
      <c r="BI45" s="90"/>
      <c r="BJ45" s="79" t="s">
        <v>390</v>
      </c>
      <c r="BK45" s="80" t="s">
        <v>391</v>
      </c>
      <c r="BL45" s="31" t="s">
        <v>161</v>
      </c>
      <c r="BM45" s="80">
        <v>45786</v>
      </c>
      <c r="BN45" s="92" t="s">
        <v>125</v>
      </c>
      <c r="BO45" s="80" t="s">
        <v>85</v>
      </c>
      <c r="BP45" s="35" t="s">
        <v>86</v>
      </c>
      <c r="BQ45" s="80">
        <v>45797</v>
      </c>
      <c r="BR45" s="90">
        <v>100</v>
      </c>
      <c r="BS45" s="90">
        <v>100</v>
      </c>
      <c r="BT45" s="90">
        <v>0</v>
      </c>
      <c r="BU45" s="42"/>
      <c r="BV45" s="80"/>
      <c r="BW45" s="42"/>
      <c r="BX45" s="80"/>
      <c r="BY45" s="165"/>
      <c r="BZ45" s="80"/>
      <c r="CA45" s="31"/>
      <c r="CB45" s="80"/>
      <c r="CC45" s="90"/>
      <c r="CD45" s="90"/>
      <c r="CE45" s="90"/>
      <c r="CF45" s="42"/>
      <c r="CG45" s="80"/>
      <c r="CH45" s="42"/>
      <c r="CI45" s="80"/>
      <c r="CJ45" s="81"/>
      <c r="CK45" s="80"/>
      <c r="CL45" s="79"/>
      <c r="CM45" s="80"/>
      <c r="CN45" s="90"/>
      <c r="CO45" s="90"/>
      <c r="CP45" s="90"/>
      <c r="CQ45" s="42"/>
      <c r="CR45" s="80"/>
      <c r="CS45" s="42"/>
      <c r="CT45" s="80"/>
      <c r="CU45" s="81"/>
      <c r="CV45" s="80"/>
      <c r="CW45" s="79"/>
      <c r="CX45" s="80"/>
      <c r="CY45" s="90"/>
      <c r="CZ45" s="90"/>
      <c r="DA45" s="90"/>
      <c r="DB45" s="42"/>
      <c r="DC45" s="80"/>
      <c r="DD45" s="42"/>
      <c r="DE45" s="80"/>
      <c r="DF45" s="81"/>
      <c r="DG45" s="80"/>
      <c r="DH45" s="79"/>
      <c r="DI45" s="80"/>
      <c r="DJ45" s="90"/>
      <c r="DK45" s="90"/>
      <c r="DL45" s="90"/>
      <c r="DM45" s="42"/>
      <c r="DN45" s="80"/>
      <c r="DO45" s="42"/>
      <c r="DP45" s="80"/>
      <c r="DQ45" s="81"/>
      <c r="DR45" s="80"/>
      <c r="DS45" s="79"/>
      <c r="DT45" s="80"/>
      <c r="DU45" s="90"/>
      <c r="DV45" s="90"/>
      <c r="DW45" s="90"/>
      <c r="DX45" s="42"/>
      <c r="DY45" s="80"/>
      <c r="DZ45" s="42"/>
      <c r="EA45" s="80"/>
      <c r="EB45" s="81"/>
      <c r="EC45" s="80"/>
      <c r="ED45" s="79"/>
      <c r="EE45" s="80"/>
      <c r="EF45" s="90"/>
      <c r="EG45" s="90"/>
      <c r="EH45" s="90"/>
      <c r="EI45" s="42"/>
      <c r="EJ45" s="80"/>
      <c r="EK45" s="42"/>
      <c r="EL45" s="80"/>
      <c r="EM45" s="81"/>
      <c r="EN45" s="80"/>
      <c r="EO45" s="79"/>
      <c r="EP45" s="80"/>
      <c r="EQ45" s="90"/>
      <c r="ER45" s="90"/>
      <c r="ES45" s="90"/>
      <c r="ET45" s="42"/>
      <c r="EU45" s="80"/>
      <c r="EV45" s="42"/>
      <c r="EW45" s="80"/>
      <c r="EX45" s="81"/>
      <c r="EY45" s="80"/>
      <c r="EZ45" s="79"/>
      <c r="FA45" s="80"/>
      <c r="FB45" s="90"/>
      <c r="FC45" s="90"/>
      <c r="FD45" s="90"/>
      <c r="FE45" s="91">
        <f t="shared" si="6"/>
        <v>100</v>
      </c>
      <c r="FF45" s="91">
        <f t="shared" si="7"/>
        <v>100</v>
      </c>
      <c r="FG45" s="91">
        <f t="shared" si="8"/>
        <v>0</v>
      </c>
      <c r="FH45" s="91">
        <f t="shared" si="2"/>
        <v>30</v>
      </c>
      <c r="FI45" s="91">
        <f t="shared" si="3"/>
        <v>70</v>
      </c>
      <c r="FJ45" s="91">
        <f t="shared" si="4"/>
        <v>0</v>
      </c>
      <c r="FK45" s="91">
        <f t="shared" si="10"/>
        <v>100</v>
      </c>
      <c r="FL45" s="87" t="s">
        <v>91</v>
      </c>
      <c r="FM45" s="83">
        <v>45755</v>
      </c>
      <c r="FN45" s="147"/>
    </row>
    <row r="46" spans="1:170" ht="234" hidden="1" customHeight="1">
      <c r="A46" s="78"/>
      <c r="B46" s="214">
        <v>33</v>
      </c>
      <c r="C46" s="84" t="s">
        <v>7</v>
      </c>
      <c r="D46" s="87" t="s">
        <v>392</v>
      </c>
      <c r="E46" s="87" t="s">
        <v>74</v>
      </c>
      <c r="F46" s="86">
        <v>45749</v>
      </c>
      <c r="G46" s="87">
        <v>2</v>
      </c>
      <c r="H46" s="88" t="s">
        <v>75</v>
      </c>
      <c r="I46" s="88" t="s">
        <v>75</v>
      </c>
      <c r="J46" s="88" t="s">
        <v>75</v>
      </c>
      <c r="K46" s="88" t="s">
        <v>75</v>
      </c>
      <c r="L46" s="88" t="s">
        <v>393</v>
      </c>
      <c r="M46" s="87" t="s">
        <v>394</v>
      </c>
      <c r="N46" s="87" t="s">
        <v>395</v>
      </c>
      <c r="O46" s="87" t="s">
        <v>396</v>
      </c>
      <c r="P46" s="87" t="s">
        <v>397</v>
      </c>
      <c r="Q46" s="87">
        <v>50</v>
      </c>
      <c r="R46" s="87" t="s">
        <v>398</v>
      </c>
      <c r="S46" s="87">
        <v>50</v>
      </c>
      <c r="T46" s="87" t="s">
        <v>98</v>
      </c>
      <c r="U46" s="87">
        <v>0</v>
      </c>
      <c r="V46" s="91">
        <f t="shared" si="5"/>
        <v>100</v>
      </c>
      <c r="W46" s="31" t="s">
        <v>161</v>
      </c>
      <c r="X46" s="80">
        <v>45786</v>
      </c>
      <c r="Y46" s="94" t="s">
        <v>84</v>
      </c>
      <c r="Z46" s="166" t="s">
        <v>85</v>
      </c>
      <c r="AA46" s="141" t="s">
        <v>86</v>
      </c>
      <c r="AB46" s="144">
        <v>45804</v>
      </c>
      <c r="AC46" s="42"/>
      <c r="AD46" s="80"/>
      <c r="AE46" s="42"/>
      <c r="AF46" s="80"/>
      <c r="AG46" s="102"/>
      <c r="AH46" s="80"/>
      <c r="AI46" s="95"/>
      <c r="AJ46" s="99"/>
      <c r="AK46" s="90"/>
      <c r="AL46" s="90"/>
      <c r="AM46" s="90"/>
      <c r="AN46" s="42"/>
      <c r="AO46" s="80"/>
      <c r="AP46" s="42"/>
      <c r="AQ46" s="80"/>
      <c r="AR46" s="81"/>
      <c r="AS46" s="80"/>
      <c r="AT46" s="79"/>
      <c r="AU46" s="80"/>
      <c r="AV46" s="90"/>
      <c r="AW46" s="90"/>
      <c r="AX46" s="90"/>
      <c r="AY46" s="42"/>
      <c r="AZ46" s="80"/>
      <c r="BA46" s="42"/>
      <c r="BB46" s="80"/>
      <c r="BC46" s="81"/>
      <c r="BD46" s="80"/>
      <c r="BE46" s="79"/>
      <c r="BF46" s="80"/>
      <c r="BG46" s="90"/>
      <c r="BH46" s="90"/>
      <c r="BI46" s="90"/>
      <c r="BJ46" s="79" t="s">
        <v>399</v>
      </c>
      <c r="BK46" s="80" t="s">
        <v>400</v>
      </c>
      <c r="BL46" s="31" t="s">
        <v>161</v>
      </c>
      <c r="BM46" s="80">
        <v>45786</v>
      </c>
      <c r="BN46" s="94" t="s">
        <v>84</v>
      </c>
      <c r="BO46" s="166" t="s">
        <v>85</v>
      </c>
      <c r="BP46" s="141" t="s">
        <v>86</v>
      </c>
      <c r="BQ46" s="167">
        <v>45804</v>
      </c>
      <c r="BR46" s="90">
        <v>100</v>
      </c>
      <c r="BS46" s="90">
        <v>0</v>
      </c>
      <c r="BT46" s="90">
        <v>0</v>
      </c>
      <c r="BU46" s="42" t="s">
        <v>401</v>
      </c>
      <c r="BV46" s="80" t="s">
        <v>402</v>
      </c>
      <c r="BW46" s="31" t="s">
        <v>83</v>
      </c>
      <c r="BX46" s="80">
        <v>45807</v>
      </c>
      <c r="BY46" s="94" t="s">
        <v>84</v>
      </c>
      <c r="BZ46" s="166" t="s">
        <v>85</v>
      </c>
      <c r="CA46" s="141" t="s">
        <v>86</v>
      </c>
      <c r="CB46" s="167">
        <v>45849</v>
      </c>
      <c r="CC46" s="90">
        <v>0</v>
      </c>
      <c r="CD46" s="90">
        <v>100</v>
      </c>
      <c r="CE46" s="90">
        <v>0</v>
      </c>
      <c r="CF46" s="42"/>
      <c r="CG46" s="80"/>
      <c r="CH46" s="42"/>
      <c r="CI46" s="80"/>
      <c r="CJ46" s="81"/>
      <c r="CK46" s="80"/>
      <c r="CL46" s="79"/>
      <c r="CM46" s="80"/>
      <c r="CN46" s="90"/>
      <c r="CO46" s="90"/>
      <c r="CP46" s="90"/>
      <c r="CQ46" s="42"/>
      <c r="CR46" s="80"/>
      <c r="CS46" s="42"/>
      <c r="CT46" s="80"/>
      <c r="CU46" s="81"/>
      <c r="CV46" s="80"/>
      <c r="CW46" s="79"/>
      <c r="CX46" s="80"/>
      <c r="CY46" s="90"/>
      <c r="CZ46" s="90"/>
      <c r="DA46" s="90"/>
      <c r="DB46" s="42"/>
      <c r="DC46" s="80"/>
      <c r="DD46" s="42"/>
      <c r="DE46" s="80"/>
      <c r="DF46" s="81"/>
      <c r="DG46" s="80"/>
      <c r="DH46" s="79"/>
      <c r="DI46" s="80"/>
      <c r="DJ46" s="90"/>
      <c r="DK46" s="90"/>
      <c r="DL46" s="90"/>
      <c r="DM46" s="42"/>
      <c r="DN46" s="80"/>
      <c r="DO46" s="42"/>
      <c r="DP46" s="80"/>
      <c r="DQ46" s="81"/>
      <c r="DR46" s="80"/>
      <c r="DS46" s="79"/>
      <c r="DT46" s="80"/>
      <c r="DU46" s="90"/>
      <c r="DV46" s="90"/>
      <c r="DW46" s="90"/>
      <c r="DX46" s="42"/>
      <c r="DY46" s="80"/>
      <c r="DZ46" s="42"/>
      <c r="EA46" s="80"/>
      <c r="EB46" s="81"/>
      <c r="EC46" s="80"/>
      <c r="ED46" s="79"/>
      <c r="EE46" s="80"/>
      <c r="EF46" s="90"/>
      <c r="EG46" s="90"/>
      <c r="EH46" s="90"/>
      <c r="EI46" s="42"/>
      <c r="EJ46" s="80"/>
      <c r="EK46" s="42"/>
      <c r="EL46" s="80"/>
      <c r="EM46" s="81"/>
      <c r="EN46" s="80"/>
      <c r="EO46" s="79"/>
      <c r="EP46" s="80"/>
      <c r="EQ46" s="90"/>
      <c r="ER46" s="90"/>
      <c r="ES46" s="90"/>
      <c r="ET46" s="42"/>
      <c r="EU46" s="80"/>
      <c r="EV46" s="42"/>
      <c r="EW46" s="80"/>
      <c r="EX46" s="81"/>
      <c r="EY46" s="80"/>
      <c r="EZ46" s="79"/>
      <c r="FA46" s="80"/>
      <c r="FB46" s="90"/>
      <c r="FC46" s="90"/>
      <c r="FD46" s="90"/>
      <c r="FE46" s="91">
        <f t="shared" si="6"/>
        <v>100</v>
      </c>
      <c r="FF46" s="91">
        <f t="shared" si="7"/>
        <v>100</v>
      </c>
      <c r="FG46" s="91">
        <f t="shared" si="8"/>
        <v>0</v>
      </c>
      <c r="FH46" s="91">
        <f t="shared" ref="FH46:FH77" si="11">FE46*Q46/100</f>
        <v>50</v>
      </c>
      <c r="FI46" s="91">
        <f t="shared" ref="FI46:FI77" si="12">FF46*S46/100</f>
        <v>50</v>
      </c>
      <c r="FJ46" s="91">
        <f t="shared" ref="FJ46:FJ77" si="13">FG46*U46/100</f>
        <v>0</v>
      </c>
      <c r="FK46" s="91">
        <f t="shared" si="10"/>
        <v>100</v>
      </c>
      <c r="FL46" s="87" t="s">
        <v>91</v>
      </c>
      <c r="FM46" s="83">
        <v>45804</v>
      </c>
      <c r="FN46" s="147"/>
    </row>
    <row r="47" spans="1:170" ht="234" hidden="1" customHeight="1">
      <c r="A47" s="78"/>
      <c r="B47" s="214">
        <v>34</v>
      </c>
      <c r="C47" s="84" t="s">
        <v>7</v>
      </c>
      <c r="D47" s="87" t="s">
        <v>403</v>
      </c>
      <c r="E47" s="87" t="s">
        <v>139</v>
      </c>
      <c r="F47" s="86">
        <v>45750</v>
      </c>
      <c r="G47" s="87">
        <v>1</v>
      </c>
      <c r="H47" s="88" t="s">
        <v>75</v>
      </c>
      <c r="I47" s="88" t="s">
        <v>75</v>
      </c>
      <c r="J47" s="88" t="s">
        <v>85</v>
      </c>
      <c r="K47" s="88" t="s">
        <v>75</v>
      </c>
      <c r="L47" s="88" t="s">
        <v>75</v>
      </c>
      <c r="M47" s="87" t="s">
        <v>404</v>
      </c>
      <c r="N47" s="87" t="s">
        <v>278</v>
      </c>
      <c r="O47" s="87" t="s">
        <v>79</v>
      </c>
      <c r="P47" s="87" t="s">
        <v>405</v>
      </c>
      <c r="Q47" s="87">
        <v>20</v>
      </c>
      <c r="R47" s="87" t="s">
        <v>406</v>
      </c>
      <c r="S47" s="87">
        <v>20</v>
      </c>
      <c r="T47" s="87" t="s">
        <v>407</v>
      </c>
      <c r="U47" s="87">
        <v>60</v>
      </c>
      <c r="V47" s="91">
        <f t="shared" si="5"/>
        <v>100</v>
      </c>
      <c r="W47" s="31" t="s">
        <v>161</v>
      </c>
      <c r="X47" s="80">
        <v>45786</v>
      </c>
      <c r="Y47" s="98" t="s">
        <v>145</v>
      </c>
      <c r="Z47" s="94" t="s">
        <v>85</v>
      </c>
      <c r="AA47" s="35" t="s">
        <v>86</v>
      </c>
      <c r="AB47" s="99">
        <v>45798</v>
      </c>
      <c r="AC47" s="42"/>
      <c r="AD47" s="80"/>
      <c r="AE47" s="42"/>
      <c r="AF47" s="80"/>
      <c r="AG47" s="102"/>
      <c r="AH47" s="80"/>
      <c r="AI47" s="95"/>
      <c r="AJ47" s="99"/>
      <c r="AK47" s="90"/>
      <c r="AL47" s="90"/>
      <c r="AM47" s="90"/>
      <c r="AN47" s="42"/>
      <c r="AO47" s="80"/>
      <c r="AP47" s="42"/>
      <c r="AQ47" s="80"/>
      <c r="AR47" s="81"/>
      <c r="AS47" s="80"/>
      <c r="AT47" s="79"/>
      <c r="AU47" s="80"/>
      <c r="AV47" s="90"/>
      <c r="AW47" s="90"/>
      <c r="AX47" s="90"/>
      <c r="AY47" s="42"/>
      <c r="AZ47" s="80"/>
      <c r="BA47" s="42"/>
      <c r="BB47" s="80"/>
      <c r="BC47" s="81"/>
      <c r="BD47" s="80"/>
      <c r="BE47" s="79"/>
      <c r="BF47" s="80"/>
      <c r="BG47" s="90"/>
      <c r="BH47" s="90"/>
      <c r="BI47" s="90"/>
      <c r="BJ47" s="79" t="s">
        <v>408</v>
      </c>
      <c r="BK47" s="80" t="s">
        <v>409</v>
      </c>
      <c r="BL47" s="31" t="s">
        <v>161</v>
      </c>
      <c r="BM47" s="80">
        <v>45786</v>
      </c>
      <c r="BN47" s="92" t="s">
        <v>145</v>
      </c>
      <c r="BO47" s="80" t="s">
        <v>85</v>
      </c>
      <c r="BP47" s="35" t="s">
        <v>86</v>
      </c>
      <c r="BQ47" s="80">
        <v>45798</v>
      </c>
      <c r="BR47" s="90">
        <v>100</v>
      </c>
      <c r="BS47" s="90">
        <v>100</v>
      </c>
      <c r="BT47" s="90">
        <v>100</v>
      </c>
      <c r="BU47" s="42"/>
      <c r="BV47" s="80"/>
      <c r="BW47" s="42"/>
      <c r="BX47" s="80"/>
      <c r="BY47" s="81"/>
      <c r="BZ47" s="80"/>
      <c r="CA47" s="79"/>
      <c r="CB47" s="80"/>
      <c r="CC47" s="90"/>
      <c r="CD47" s="90"/>
      <c r="CE47" s="90"/>
      <c r="CF47" s="42"/>
      <c r="CG47" s="80"/>
      <c r="CH47" s="42"/>
      <c r="CI47" s="80"/>
      <c r="CJ47" s="81"/>
      <c r="CK47" s="80"/>
      <c r="CL47" s="79"/>
      <c r="CM47" s="80"/>
      <c r="CN47" s="90"/>
      <c r="CO47" s="90"/>
      <c r="CP47" s="90"/>
      <c r="CQ47" s="42"/>
      <c r="CR47" s="80"/>
      <c r="CS47" s="42"/>
      <c r="CT47" s="80"/>
      <c r="CU47" s="81"/>
      <c r="CV47" s="80"/>
      <c r="CW47" s="79"/>
      <c r="CX47" s="80"/>
      <c r="CY47" s="90"/>
      <c r="CZ47" s="90"/>
      <c r="DA47" s="90"/>
      <c r="DB47" s="42"/>
      <c r="DC47" s="80"/>
      <c r="DD47" s="42"/>
      <c r="DE47" s="80"/>
      <c r="DF47" s="81"/>
      <c r="DG47" s="80"/>
      <c r="DH47" s="79"/>
      <c r="DI47" s="80"/>
      <c r="DJ47" s="90"/>
      <c r="DK47" s="90"/>
      <c r="DL47" s="90"/>
      <c r="DM47" s="42"/>
      <c r="DN47" s="80"/>
      <c r="DO47" s="42"/>
      <c r="DP47" s="80"/>
      <c r="DQ47" s="81"/>
      <c r="DR47" s="80"/>
      <c r="DS47" s="79"/>
      <c r="DT47" s="80"/>
      <c r="DU47" s="90"/>
      <c r="DV47" s="90"/>
      <c r="DW47" s="90"/>
      <c r="DX47" s="42"/>
      <c r="DY47" s="80"/>
      <c r="DZ47" s="42"/>
      <c r="EA47" s="80"/>
      <c r="EB47" s="81"/>
      <c r="EC47" s="80"/>
      <c r="ED47" s="79"/>
      <c r="EE47" s="80"/>
      <c r="EF47" s="90"/>
      <c r="EG47" s="90"/>
      <c r="EH47" s="90"/>
      <c r="EI47" s="42"/>
      <c r="EJ47" s="80"/>
      <c r="EK47" s="42"/>
      <c r="EL47" s="80"/>
      <c r="EM47" s="81"/>
      <c r="EN47" s="80"/>
      <c r="EO47" s="79"/>
      <c r="EP47" s="80"/>
      <c r="EQ47" s="90"/>
      <c r="ER47" s="90"/>
      <c r="ES47" s="90"/>
      <c r="ET47" s="42"/>
      <c r="EU47" s="80"/>
      <c r="EV47" s="42"/>
      <c r="EW47" s="80"/>
      <c r="EX47" s="81"/>
      <c r="EY47" s="80"/>
      <c r="EZ47" s="79"/>
      <c r="FA47" s="80"/>
      <c r="FB47" s="90"/>
      <c r="FC47" s="90"/>
      <c r="FD47" s="90"/>
      <c r="FE47" s="91">
        <f t="shared" si="6"/>
        <v>100</v>
      </c>
      <c r="FF47" s="91">
        <f t="shared" si="7"/>
        <v>100</v>
      </c>
      <c r="FG47" s="91">
        <f t="shared" si="8"/>
        <v>100</v>
      </c>
      <c r="FH47" s="91">
        <f t="shared" si="11"/>
        <v>20</v>
      </c>
      <c r="FI47" s="91">
        <f t="shared" si="12"/>
        <v>20</v>
      </c>
      <c r="FJ47" s="91">
        <f t="shared" si="13"/>
        <v>60</v>
      </c>
      <c r="FK47" s="91">
        <f t="shared" si="10"/>
        <v>100</v>
      </c>
      <c r="FL47" s="87" t="s">
        <v>91</v>
      </c>
      <c r="FM47" s="83">
        <v>45772</v>
      </c>
      <c r="FN47" s="147"/>
    </row>
    <row r="48" spans="1:170" ht="234" hidden="1" customHeight="1">
      <c r="A48" s="78"/>
      <c r="B48" s="214">
        <v>35</v>
      </c>
      <c r="C48" s="84" t="s">
        <v>7</v>
      </c>
      <c r="D48" s="87" t="s">
        <v>410</v>
      </c>
      <c r="E48" s="87" t="s">
        <v>192</v>
      </c>
      <c r="F48" s="86">
        <v>45756</v>
      </c>
      <c r="G48" s="87">
        <v>2</v>
      </c>
      <c r="H48" s="88" t="s">
        <v>75</v>
      </c>
      <c r="I48" s="88" t="s">
        <v>75</v>
      </c>
      <c r="J48" s="88" t="s">
        <v>85</v>
      </c>
      <c r="K48" s="88" t="s">
        <v>75</v>
      </c>
      <c r="L48" s="88" t="s">
        <v>75</v>
      </c>
      <c r="M48" s="87" t="s">
        <v>411</v>
      </c>
      <c r="N48" s="87" t="s">
        <v>412</v>
      </c>
      <c r="O48" s="87" t="s">
        <v>79</v>
      </c>
      <c r="P48" s="87" t="s">
        <v>413</v>
      </c>
      <c r="Q48" s="87">
        <v>40</v>
      </c>
      <c r="R48" s="87" t="s">
        <v>414</v>
      </c>
      <c r="S48" s="87">
        <v>60</v>
      </c>
      <c r="T48" s="87" t="s">
        <v>98</v>
      </c>
      <c r="U48" s="87">
        <v>0</v>
      </c>
      <c r="V48" s="91">
        <f t="shared" si="5"/>
        <v>100</v>
      </c>
      <c r="W48" s="31" t="s">
        <v>83</v>
      </c>
      <c r="X48" s="80">
        <v>45777</v>
      </c>
      <c r="Y48" s="98" t="s">
        <v>198</v>
      </c>
      <c r="Z48" s="94" t="s">
        <v>85</v>
      </c>
      <c r="AA48" s="94" t="s">
        <v>415</v>
      </c>
      <c r="AB48" s="99">
        <v>45803</v>
      </c>
      <c r="AC48" s="42"/>
      <c r="AD48" s="80"/>
      <c r="AE48" s="42"/>
      <c r="AF48" s="80"/>
      <c r="AG48" s="102"/>
      <c r="AH48" s="80"/>
      <c r="AI48" s="95"/>
      <c r="AJ48" s="99"/>
      <c r="AK48" s="90"/>
      <c r="AL48" s="90"/>
      <c r="AM48" s="90"/>
      <c r="AN48" s="42"/>
      <c r="AO48" s="80"/>
      <c r="AP48" s="42"/>
      <c r="AQ48" s="80"/>
      <c r="AR48" s="81"/>
      <c r="AS48" s="80"/>
      <c r="AT48" s="79"/>
      <c r="AU48" s="80"/>
      <c r="AV48" s="90"/>
      <c r="AW48" s="90"/>
      <c r="AX48" s="90"/>
      <c r="AY48" s="42"/>
      <c r="AZ48" s="80"/>
      <c r="BA48" s="42"/>
      <c r="BB48" s="80"/>
      <c r="BC48" s="81"/>
      <c r="BD48" s="80"/>
      <c r="BE48" s="79"/>
      <c r="BF48" s="80"/>
      <c r="BG48" s="90"/>
      <c r="BH48" s="90"/>
      <c r="BI48" s="90"/>
      <c r="BJ48" s="79" t="s">
        <v>416</v>
      </c>
      <c r="BK48" s="80" t="s">
        <v>417</v>
      </c>
      <c r="BL48" s="31" t="s">
        <v>161</v>
      </c>
      <c r="BM48" s="80">
        <v>45779</v>
      </c>
      <c r="BN48" s="81" t="s">
        <v>198</v>
      </c>
      <c r="BO48" s="80" t="s">
        <v>85</v>
      </c>
      <c r="BP48" s="35" t="s">
        <v>86</v>
      </c>
      <c r="BQ48" s="80">
        <v>45803</v>
      </c>
      <c r="BR48" s="90">
        <v>100</v>
      </c>
      <c r="BS48" s="90">
        <v>0</v>
      </c>
      <c r="BT48" s="90">
        <v>0</v>
      </c>
      <c r="BU48" s="42" t="s">
        <v>418</v>
      </c>
      <c r="BV48" s="80" t="s">
        <v>419</v>
      </c>
      <c r="BW48" s="42" t="s">
        <v>161</v>
      </c>
      <c r="BX48" s="80">
        <v>45812</v>
      </c>
      <c r="BY48" s="92" t="s">
        <v>198</v>
      </c>
      <c r="BZ48" s="80" t="s">
        <v>85</v>
      </c>
      <c r="CA48" s="35" t="s">
        <v>86</v>
      </c>
      <c r="CB48" s="80">
        <v>45830</v>
      </c>
      <c r="CC48" s="90">
        <v>0</v>
      </c>
      <c r="CD48" s="90">
        <v>0</v>
      </c>
      <c r="CE48" s="90">
        <v>0</v>
      </c>
      <c r="CF48" s="42" t="s">
        <v>420</v>
      </c>
      <c r="CG48" s="80" t="s">
        <v>421</v>
      </c>
      <c r="CH48" s="42" t="s">
        <v>83</v>
      </c>
      <c r="CI48" s="80">
        <v>45841</v>
      </c>
      <c r="CJ48" s="81" t="s">
        <v>198</v>
      </c>
      <c r="CK48" s="80" t="s">
        <v>85</v>
      </c>
      <c r="CL48" s="35" t="s">
        <v>86</v>
      </c>
      <c r="CM48" s="80">
        <v>45867</v>
      </c>
      <c r="CN48" s="90">
        <v>0</v>
      </c>
      <c r="CO48" s="90">
        <v>100</v>
      </c>
      <c r="CP48" s="90">
        <v>0</v>
      </c>
      <c r="CQ48" s="42"/>
      <c r="CR48" s="80"/>
      <c r="CS48" s="42"/>
      <c r="CT48" s="80"/>
      <c r="CU48" s="81"/>
      <c r="CV48" s="80"/>
      <c r="CW48" s="79"/>
      <c r="CX48" s="80"/>
      <c r="CY48" s="90"/>
      <c r="CZ48" s="90"/>
      <c r="DA48" s="90"/>
      <c r="DB48" s="42"/>
      <c r="DC48" s="80"/>
      <c r="DD48" s="42"/>
      <c r="DE48" s="80"/>
      <c r="DF48" s="81"/>
      <c r="DG48" s="80"/>
      <c r="DH48" s="79"/>
      <c r="DI48" s="80"/>
      <c r="DJ48" s="90"/>
      <c r="DK48" s="90"/>
      <c r="DL48" s="90"/>
      <c r="DM48" s="42"/>
      <c r="DN48" s="80"/>
      <c r="DO48" s="42"/>
      <c r="DP48" s="80"/>
      <c r="DQ48" s="81"/>
      <c r="DR48" s="80"/>
      <c r="DS48" s="79"/>
      <c r="DT48" s="80"/>
      <c r="DU48" s="90"/>
      <c r="DV48" s="90"/>
      <c r="DW48" s="90"/>
      <c r="DX48" s="42"/>
      <c r="DY48" s="80"/>
      <c r="DZ48" s="42"/>
      <c r="EA48" s="80"/>
      <c r="EB48" s="81"/>
      <c r="EC48" s="80"/>
      <c r="ED48" s="79"/>
      <c r="EE48" s="80"/>
      <c r="EF48" s="90"/>
      <c r="EG48" s="90"/>
      <c r="EH48" s="90"/>
      <c r="EI48" s="42"/>
      <c r="EJ48" s="80"/>
      <c r="EK48" s="42"/>
      <c r="EL48" s="80"/>
      <c r="EM48" s="81"/>
      <c r="EN48" s="80"/>
      <c r="EO48" s="79"/>
      <c r="EP48" s="80"/>
      <c r="EQ48" s="90"/>
      <c r="ER48" s="90"/>
      <c r="ES48" s="90"/>
      <c r="ET48" s="42"/>
      <c r="EU48" s="80"/>
      <c r="EV48" s="42"/>
      <c r="EW48" s="80"/>
      <c r="EX48" s="81"/>
      <c r="EY48" s="80"/>
      <c r="EZ48" s="79"/>
      <c r="FA48" s="80"/>
      <c r="FB48" s="90"/>
      <c r="FC48" s="90"/>
      <c r="FD48" s="90"/>
      <c r="FE48" s="91">
        <f t="shared" si="6"/>
        <v>100</v>
      </c>
      <c r="FF48" s="91">
        <f t="shared" si="7"/>
        <v>100</v>
      </c>
      <c r="FG48" s="91">
        <f t="shared" si="8"/>
        <v>0</v>
      </c>
      <c r="FH48" s="91">
        <f t="shared" si="11"/>
        <v>40</v>
      </c>
      <c r="FI48" s="91">
        <f t="shared" si="12"/>
        <v>60</v>
      </c>
      <c r="FJ48" s="91">
        <f t="shared" si="13"/>
        <v>0</v>
      </c>
      <c r="FK48" s="91">
        <f t="shared" si="10"/>
        <v>100</v>
      </c>
      <c r="FL48" s="87" t="s">
        <v>91</v>
      </c>
      <c r="FM48" s="83">
        <v>45811</v>
      </c>
      <c r="FN48" s="147"/>
    </row>
    <row r="49" spans="1:170" ht="234" hidden="1" customHeight="1">
      <c r="A49" s="78"/>
      <c r="B49" s="214">
        <v>36</v>
      </c>
      <c r="C49" s="84" t="s">
        <v>7</v>
      </c>
      <c r="D49" s="87" t="s">
        <v>422</v>
      </c>
      <c r="E49" s="87" t="s">
        <v>376</v>
      </c>
      <c r="F49" s="86">
        <v>45761</v>
      </c>
      <c r="G49" s="87">
        <v>1</v>
      </c>
      <c r="H49" s="88" t="s">
        <v>75</v>
      </c>
      <c r="I49" s="88" t="s">
        <v>75</v>
      </c>
      <c r="J49" s="88" t="s">
        <v>85</v>
      </c>
      <c r="K49" s="88" t="s">
        <v>75</v>
      </c>
      <c r="L49" s="88" t="s">
        <v>75</v>
      </c>
      <c r="M49" s="87" t="s">
        <v>423</v>
      </c>
      <c r="N49" s="87" t="s">
        <v>424</v>
      </c>
      <c r="O49" s="87" t="s">
        <v>79</v>
      </c>
      <c r="P49" s="87" t="s">
        <v>425</v>
      </c>
      <c r="Q49" s="87">
        <v>50</v>
      </c>
      <c r="R49" s="87" t="s">
        <v>426</v>
      </c>
      <c r="S49" s="87">
        <v>50</v>
      </c>
      <c r="T49" s="87" t="s">
        <v>197</v>
      </c>
      <c r="U49" s="87">
        <v>0</v>
      </c>
      <c r="V49" s="91">
        <f t="shared" si="5"/>
        <v>100</v>
      </c>
      <c r="W49" s="31" t="s">
        <v>83</v>
      </c>
      <c r="X49" s="80">
        <v>45777</v>
      </c>
      <c r="Y49" s="98" t="s">
        <v>384</v>
      </c>
      <c r="Z49" s="94" t="s">
        <v>85</v>
      </c>
      <c r="AA49" s="35" t="s">
        <v>86</v>
      </c>
      <c r="AB49" s="99">
        <v>45812</v>
      </c>
      <c r="AC49" s="42"/>
      <c r="AD49" s="80"/>
      <c r="AE49" s="42"/>
      <c r="AF49" s="80"/>
      <c r="AG49" s="102"/>
      <c r="AH49" s="80"/>
      <c r="AI49" s="95"/>
      <c r="AJ49" s="99"/>
      <c r="AK49" s="90"/>
      <c r="AL49" s="90"/>
      <c r="AM49" s="90"/>
      <c r="AN49" s="42"/>
      <c r="AO49" s="80"/>
      <c r="AP49" s="42"/>
      <c r="AQ49" s="80"/>
      <c r="AR49" s="81"/>
      <c r="AS49" s="80"/>
      <c r="AT49" s="79"/>
      <c r="AU49" s="80"/>
      <c r="AV49" s="90"/>
      <c r="AW49" s="90"/>
      <c r="AX49" s="90"/>
      <c r="AY49" s="42"/>
      <c r="AZ49" s="80"/>
      <c r="BA49" s="42"/>
      <c r="BB49" s="80"/>
      <c r="BC49" s="81"/>
      <c r="BD49" s="80"/>
      <c r="BE49" s="79"/>
      <c r="BF49" s="80"/>
      <c r="BG49" s="90"/>
      <c r="BH49" s="90"/>
      <c r="BI49" s="90"/>
      <c r="BJ49" s="79" t="s">
        <v>427</v>
      </c>
      <c r="BK49" s="80" t="s">
        <v>428</v>
      </c>
      <c r="BL49" s="31" t="s">
        <v>429</v>
      </c>
      <c r="BM49" s="80">
        <v>45777</v>
      </c>
      <c r="BN49" s="106" t="s">
        <v>384</v>
      </c>
      <c r="BO49" s="80" t="s">
        <v>85</v>
      </c>
      <c r="BP49" s="35" t="s">
        <v>86</v>
      </c>
      <c r="BQ49" s="80">
        <v>45812</v>
      </c>
      <c r="BR49" s="90">
        <v>100</v>
      </c>
      <c r="BS49" s="90">
        <v>100</v>
      </c>
      <c r="BT49" s="90">
        <v>0</v>
      </c>
      <c r="BU49" s="42"/>
      <c r="BV49" s="80"/>
      <c r="BW49" s="42"/>
      <c r="BX49" s="80"/>
      <c r="BY49" s="81"/>
      <c r="BZ49" s="80"/>
      <c r="CA49" s="79"/>
      <c r="CB49" s="80"/>
      <c r="CC49" s="90"/>
      <c r="CD49" s="90"/>
      <c r="CE49" s="90"/>
      <c r="CF49" s="42"/>
      <c r="CG49" s="80"/>
      <c r="CH49" s="42"/>
      <c r="CI49" s="80"/>
      <c r="CJ49" s="81"/>
      <c r="CK49" s="80"/>
      <c r="CL49" s="79"/>
      <c r="CM49" s="80"/>
      <c r="CN49" s="90"/>
      <c r="CO49" s="90"/>
      <c r="CP49" s="90"/>
      <c r="CQ49" s="42"/>
      <c r="CR49" s="80"/>
      <c r="CS49" s="42"/>
      <c r="CT49" s="80"/>
      <c r="CU49" s="81"/>
      <c r="CV49" s="80"/>
      <c r="CW49" s="79"/>
      <c r="CX49" s="80"/>
      <c r="CY49" s="90"/>
      <c r="CZ49" s="90"/>
      <c r="DA49" s="90"/>
      <c r="DB49" s="42"/>
      <c r="DC49" s="80"/>
      <c r="DD49" s="42"/>
      <c r="DE49" s="80"/>
      <c r="DF49" s="81"/>
      <c r="DG49" s="80"/>
      <c r="DH49" s="79"/>
      <c r="DI49" s="80"/>
      <c r="DJ49" s="90"/>
      <c r="DK49" s="90"/>
      <c r="DL49" s="90"/>
      <c r="DM49" s="42"/>
      <c r="DN49" s="80"/>
      <c r="DO49" s="42"/>
      <c r="DP49" s="80"/>
      <c r="DQ49" s="81"/>
      <c r="DR49" s="80"/>
      <c r="DS49" s="79"/>
      <c r="DT49" s="80"/>
      <c r="DU49" s="90"/>
      <c r="DV49" s="90"/>
      <c r="DW49" s="90"/>
      <c r="DX49" s="42"/>
      <c r="DY49" s="80"/>
      <c r="DZ49" s="42"/>
      <c r="EA49" s="80"/>
      <c r="EB49" s="81"/>
      <c r="EC49" s="80"/>
      <c r="ED49" s="79"/>
      <c r="EE49" s="80"/>
      <c r="EF49" s="90"/>
      <c r="EG49" s="90"/>
      <c r="EH49" s="90"/>
      <c r="EI49" s="42"/>
      <c r="EJ49" s="80"/>
      <c r="EK49" s="42"/>
      <c r="EL49" s="80"/>
      <c r="EM49" s="81"/>
      <c r="EN49" s="80"/>
      <c r="EO49" s="79"/>
      <c r="EP49" s="80"/>
      <c r="EQ49" s="90"/>
      <c r="ER49" s="90"/>
      <c r="ES49" s="90"/>
      <c r="ET49" s="42"/>
      <c r="EU49" s="80"/>
      <c r="EV49" s="42"/>
      <c r="EW49" s="80"/>
      <c r="EX49" s="81"/>
      <c r="EY49" s="80"/>
      <c r="EZ49" s="79"/>
      <c r="FA49" s="80"/>
      <c r="FB49" s="90"/>
      <c r="FC49" s="90"/>
      <c r="FD49" s="90"/>
      <c r="FE49" s="91">
        <f t="shared" si="6"/>
        <v>100</v>
      </c>
      <c r="FF49" s="91">
        <f t="shared" si="7"/>
        <v>100</v>
      </c>
      <c r="FG49" s="91">
        <f t="shared" si="8"/>
        <v>0</v>
      </c>
      <c r="FH49" s="91">
        <f t="shared" si="11"/>
        <v>50</v>
      </c>
      <c r="FI49" s="91">
        <f t="shared" si="12"/>
        <v>50</v>
      </c>
      <c r="FJ49" s="91">
        <f t="shared" si="13"/>
        <v>0</v>
      </c>
      <c r="FK49" s="91">
        <f t="shared" si="10"/>
        <v>100</v>
      </c>
      <c r="FL49" s="87" t="s">
        <v>91</v>
      </c>
      <c r="FM49" s="83">
        <v>45768</v>
      </c>
      <c r="FN49" s="147"/>
    </row>
    <row r="50" spans="1:170" ht="234" hidden="1" customHeight="1">
      <c r="A50" s="78"/>
      <c r="B50" s="214">
        <v>37</v>
      </c>
      <c r="C50" s="84" t="s">
        <v>7</v>
      </c>
      <c r="D50" s="87" t="s">
        <v>430</v>
      </c>
      <c r="E50" s="87" t="s">
        <v>431</v>
      </c>
      <c r="F50" s="86">
        <v>45763</v>
      </c>
      <c r="G50" s="87">
        <v>1</v>
      </c>
      <c r="H50" s="88" t="s">
        <v>75</v>
      </c>
      <c r="I50" s="88" t="s">
        <v>75</v>
      </c>
      <c r="J50" s="88" t="s">
        <v>85</v>
      </c>
      <c r="K50" s="88" t="s">
        <v>75</v>
      </c>
      <c r="L50" s="88" t="s">
        <v>75</v>
      </c>
      <c r="M50" s="87" t="s">
        <v>432</v>
      </c>
      <c r="N50" s="87" t="s">
        <v>433</v>
      </c>
      <c r="O50" s="87" t="s">
        <v>79</v>
      </c>
      <c r="P50" s="87" t="s">
        <v>434</v>
      </c>
      <c r="Q50" s="87">
        <v>50</v>
      </c>
      <c r="R50" s="87" t="s">
        <v>435</v>
      </c>
      <c r="S50" s="87">
        <v>50</v>
      </c>
      <c r="T50" s="87" t="s">
        <v>197</v>
      </c>
      <c r="U50" s="87">
        <v>0</v>
      </c>
      <c r="V50" s="91">
        <f t="shared" si="5"/>
        <v>100</v>
      </c>
      <c r="W50" s="31" t="s">
        <v>83</v>
      </c>
      <c r="X50" s="80">
        <v>45777</v>
      </c>
      <c r="Y50" s="98" t="s">
        <v>436</v>
      </c>
      <c r="Z50" s="94" t="s">
        <v>85</v>
      </c>
      <c r="AA50" s="35" t="s">
        <v>86</v>
      </c>
      <c r="AB50" s="99">
        <v>45800</v>
      </c>
      <c r="AC50" s="42"/>
      <c r="AD50" s="80"/>
      <c r="AE50" s="42"/>
      <c r="AF50" s="80"/>
      <c r="AG50" s="102"/>
      <c r="AH50" s="80"/>
      <c r="AI50" s="95"/>
      <c r="AJ50" s="99"/>
      <c r="AK50" s="90"/>
      <c r="AL50" s="90"/>
      <c r="AM50" s="90"/>
      <c r="AN50" s="42"/>
      <c r="AO50" s="80"/>
      <c r="AP50" s="42"/>
      <c r="AQ50" s="80"/>
      <c r="AR50" s="81"/>
      <c r="AS50" s="80"/>
      <c r="AT50" s="79"/>
      <c r="AU50" s="80"/>
      <c r="AV50" s="90"/>
      <c r="AW50" s="90"/>
      <c r="AX50" s="90"/>
      <c r="AY50" s="42"/>
      <c r="AZ50" s="80"/>
      <c r="BA50" s="42"/>
      <c r="BB50" s="80"/>
      <c r="BC50" s="81"/>
      <c r="BD50" s="80"/>
      <c r="BE50" s="79"/>
      <c r="BF50" s="80"/>
      <c r="BG50" s="90"/>
      <c r="BH50" s="90"/>
      <c r="BI50" s="90"/>
      <c r="BJ50" s="79" t="s">
        <v>437</v>
      </c>
      <c r="BK50" s="80" t="s">
        <v>438</v>
      </c>
      <c r="BL50" s="31" t="s">
        <v>429</v>
      </c>
      <c r="BM50" s="80">
        <v>45777</v>
      </c>
      <c r="BN50" s="98" t="s">
        <v>436</v>
      </c>
      <c r="BO50" s="94" t="s">
        <v>85</v>
      </c>
      <c r="BP50" s="35" t="s">
        <v>86</v>
      </c>
      <c r="BQ50" s="99">
        <v>45800</v>
      </c>
      <c r="BR50" s="90">
        <v>100</v>
      </c>
      <c r="BS50" s="90">
        <v>100</v>
      </c>
      <c r="BT50" s="90">
        <v>0</v>
      </c>
      <c r="BU50" s="42"/>
      <c r="BV50" s="80"/>
      <c r="BW50" s="42"/>
      <c r="BX50" s="80"/>
      <c r="BY50" s="81"/>
      <c r="BZ50" s="80"/>
      <c r="CA50" s="79"/>
      <c r="CB50" s="80"/>
      <c r="CC50" s="90"/>
      <c r="CD50" s="90"/>
      <c r="CE50" s="90"/>
      <c r="CF50" s="42"/>
      <c r="CG50" s="80"/>
      <c r="CH50" s="42"/>
      <c r="CI50" s="80"/>
      <c r="CJ50" s="81"/>
      <c r="CK50" s="80"/>
      <c r="CL50" s="79"/>
      <c r="CM50" s="80"/>
      <c r="CN50" s="90"/>
      <c r="CO50" s="90"/>
      <c r="CP50" s="90"/>
      <c r="CQ50" s="42"/>
      <c r="CR50" s="80"/>
      <c r="CS50" s="42"/>
      <c r="CT50" s="80"/>
      <c r="CU50" s="81"/>
      <c r="CV50" s="80"/>
      <c r="CW50" s="79"/>
      <c r="CX50" s="80"/>
      <c r="CY50" s="90"/>
      <c r="CZ50" s="90"/>
      <c r="DA50" s="90"/>
      <c r="DB50" s="42"/>
      <c r="DC50" s="80"/>
      <c r="DD50" s="42"/>
      <c r="DE50" s="80"/>
      <c r="DF50" s="81"/>
      <c r="DG50" s="80"/>
      <c r="DH50" s="79"/>
      <c r="DI50" s="80"/>
      <c r="DJ50" s="90"/>
      <c r="DK50" s="90"/>
      <c r="DL50" s="90"/>
      <c r="DM50" s="42"/>
      <c r="DN50" s="80"/>
      <c r="DO50" s="42"/>
      <c r="DP50" s="80"/>
      <c r="DQ50" s="81"/>
      <c r="DR50" s="80"/>
      <c r="DS50" s="79"/>
      <c r="DT50" s="80"/>
      <c r="DU50" s="90"/>
      <c r="DV50" s="90"/>
      <c r="DW50" s="90"/>
      <c r="DX50" s="42"/>
      <c r="DY50" s="80"/>
      <c r="DZ50" s="42"/>
      <c r="EA50" s="80"/>
      <c r="EB50" s="81"/>
      <c r="EC50" s="80"/>
      <c r="ED50" s="79"/>
      <c r="EE50" s="80"/>
      <c r="EF50" s="90"/>
      <c r="EG50" s="90"/>
      <c r="EH50" s="90"/>
      <c r="EI50" s="42"/>
      <c r="EJ50" s="80"/>
      <c r="EK50" s="42"/>
      <c r="EL50" s="80"/>
      <c r="EM50" s="81"/>
      <c r="EN50" s="80"/>
      <c r="EO50" s="79"/>
      <c r="EP50" s="80"/>
      <c r="EQ50" s="90"/>
      <c r="ER50" s="90"/>
      <c r="ES50" s="90"/>
      <c r="ET50" s="42"/>
      <c r="EU50" s="80"/>
      <c r="EV50" s="42"/>
      <c r="EW50" s="80"/>
      <c r="EX50" s="81"/>
      <c r="EY50" s="80"/>
      <c r="EZ50" s="79"/>
      <c r="FA50" s="80"/>
      <c r="FB50" s="90"/>
      <c r="FC50" s="90"/>
      <c r="FD50" s="90"/>
      <c r="FE50" s="91">
        <f t="shared" si="6"/>
        <v>100</v>
      </c>
      <c r="FF50" s="91">
        <f t="shared" si="7"/>
        <v>100</v>
      </c>
      <c r="FG50" s="91">
        <f t="shared" si="8"/>
        <v>0</v>
      </c>
      <c r="FH50" s="91">
        <f t="shared" si="11"/>
        <v>50</v>
      </c>
      <c r="FI50" s="91">
        <f t="shared" si="12"/>
        <v>50</v>
      </c>
      <c r="FJ50" s="91">
        <f t="shared" si="13"/>
        <v>0</v>
      </c>
      <c r="FK50" s="91">
        <f t="shared" si="10"/>
        <v>100</v>
      </c>
      <c r="FL50" s="87" t="s">
        <v>91</v>
      </c>
      <c r="FM50" s="83">
        <v>45763</v>
      </c>
      <c r="FN50" s="147"/>
    </row>
    <row r="51" spans="1:170" ht="234" hidden="1" customHeight="1">
      <c r="A51" s="78"/>
      <c r="B51" s="214">
        <v>38</v>
      </c>
      <c r="C51" s="84" t="s">
        <v>7</v>
      </c>
      <c r="D51" s="87" t="s">
        <v>439</v>
      </c>
      <c r="E51" s="87" t="s">
        <v>128</v>
      </c>
      <c r="F51" s="86">
        <v>45755</v>
      </c>
      <c r="G51" s="87">
        <v>1</v>
      </c>
      <c r="H51" s="88" t="s">
        <v>85</v>
      </c>
      <c r="I51" s="88" t="s">
        <v>75</v>
      </c>
      <c r="J51" s="88" t="s">
        <v>85</v>
      </c>
      <c r="K51" s="88" t="s">
        <v>75</v>
      </c>
      <c r="L51" s="88" t="s">
        <v>75</v>
      </c>
      <c r="M51" s="87" t="s">
        <v>440</v>
      </c>
      <c r="N51" s="87" t="s">
        <v>441</v>
      </c>
      <c r="O51" s="87" t="s">
        <v>79</v>
      </c>
      <c r="P51" s="87" t="s">
        <v>442</v>
      </c>
      <c r="Q51" s="87">
        <v>20</v>
      </c>
      <c r="R51" s="87" t="s">
        <v>443</v>
      </c>
      <c r="S51" s="87">
        <v>20</v>
      </c>
      <c r="T51" s="87" t="s">
        <v>444</v>
      </c>
      <c r="U51" s="87">
        <v>60</v>
      </c>
      <c r="V51" s="91">
        <f t="shared" si="5"/>
        <v>100</v>
      </c>
      <c r="W51" s="31" t="s">
        <v>83</v>
      </c>
      <c r="X51" s="80">
        <v>45786</v>
      </c>
      <c r="Y51" s="154" t="s">
        <v>133</v>
      </c>
      <c r="Z51" s="154" t="s">
        <v>85</v>
      </c>
      <c r="AA51" s="154" t="s">
        <v>86</v>
      </c>
      <c r="AB51" s="155">
        <v>45798</v>
      </c>
      <c r="AC51" s="42"/>
      <c r="AD51" s="80"/>
      <c r="AE51" s="42"/>
      <c r="AF51" s="80"/>
      <c r="AG51" s="102"/>
      <c r="AH51" s="80"/>
      <c r="AI51" s="95"/>
      <c r="AJ51" s="99"/>
      <c r="AK51" s="90"/>
      <c r="AL51" s="90"/>
      <c r="AM51" s="90"/>
      <c r="AN51" s="42"/>
      <c r="AO51" s="80"/>
      <c r="AP51" s="42"/>
      <c r="AQ51" s="80"/>
      <c r="AR51" s="81"/>
      <c r="AS51" s="80"/>
      <c r="AT51" s="79"/>
      <c r="AU51" s="80"/>
      <c r="AV51" s="90"/>
      <c r="AW51" s="90"/>
      <c r="AX51" s="90"/>
      <c r="AY51" s="42"/>
      <c r="AZ51" s="80"/>
      <c r="BA51" s="42"/>
      <c r="BB51" s="80"/>
      <c r="BC51" s="81"/>
      <c r="BD51" s="80"/>
      <c r="BE51" s="79"/>
      <c r="BF51" s="80"/>
      <c r="BG51" s="90"/>
      <c r="BH51" s="90"/>
      <c r="BI51" s="90"/>
      <c r="BJ51" s="79" t="s">
        <v>445</v>
      </c>
      <c r="BK51" s="80" t="s">
        <v>446</v>
      </c>
      <c r="BL51" s="31" t="s">
        <v>161</v>
      </c>
      <c r="BM51" s="80">
        <v>45786</v>
      </c>
      <c r="BN51" s="119" t="s">
        <v>133</v>
      </c>
      <c r="BO51" s="116" t="s">
        <v>85</v>
      </c>
      <c r="BP51" s="117" t="s">
        <v>86</v>
      </c>
      <c r="BQ51" s="116">
        <v>45798</v>
      </c>
      <c r="BR51" s="90">
        <v>100</v>
      </c>
      <c r="BS51" s="90">
        <v>100</v>
      </c>
      <c r="BT51" s="90">
        <v>100</v>
      </c>
      <c r="BU51" s="42"/>
      <c r="BV51" s="80"/>
      <c r="BW51" s="42"/>
      <c r="BX51" s="80"/>
      <c r="BY51" s="81"/>
      <c r="BZ51" s="80"/>
      <c r="CA51" s="79"/>
      <c r="CB51" s="80"/>
      <c r="CC51" s="90"/>
      <c r="CD51" s="90"/>
      <c r="CE51" s="90"/>
      <c r="CF51" s="42"/>
      <c r="CG51" s="80"/>
      <c r="CH51" s="42"/>
      <c r="CI51" s="80"/>
      <c r="CJ51" s="81"/>
      <c r="CK51" s="80"/>
      <c r="CL51" s="79"/>
      <c r="CM51" s="80"/>
      <c r="CN51" s="90"/>
      <c r="CO51" s="90"/>
      <c r="CP51" s="90"/>
      <c r="CQ51" s="42"/>
      <c r="CR51" s="80"/>
      <c r="CS51" s="42"/>
      <c r="CT51" s="80"/>
      <c r="CU51" s="81"/>
      <c r="CV51" s="80"/>
      <c r="CW51" s="79"/>
      <c r="CX51" s="80"/>
      <c r="CY51" s="90"/>
      <c r="CZ51" s="90"/>
      <c r="DA51" s="90"/>
      <c r="DB51" s="42"/>
      <c r="DC51" s="80"/>
      <c r="DD51" s="42"/>
      <c r="DE51" s="80"/>
      <c r="DF51" s="81"/>
      <c r="DG51" s="80"/>
      <c r="DH51" s="79"/>
      <c r="DI51" s="80"/>
      <c r="DJ51" s="90"/>
      <c r="DK51" s="90"/>
      <c r="DL51" s="90"/>
      <c r="DM51" s="42"/>
      <c r="DN51" s="80"/>
      <c r="DO51" s="42"/>
      <c r="DP51" s="80"/>
      <c r="DQ51" s="81"/>
      <c r="DR51" s="80"/>
      <c r="DS51" s="79"/>
      <c r="DT51" s="80"/>
      <c r="DU51" s="90"/>
      <c r="DV51" s="90"/>
      <c r="DW51" s="90"/>
      <c r="DX51" s="42"/>
      <c r="DY51" s="80"/>
      <c r="DZ51" s="42"/>
      <c r="EA51" s="80"/>
      <c r="EB51" s="81"/>
      <c r="EC51" s="80"/>
      <c r="ED51" s="79"/>
      <c r="EE51" s="80"/>
      <c r="EF51" s="90"/>
      <c r="EG51" s="90"/>
      <c r="EH51" s="90"/>
      <c r="EI51" s="42"/>
      <c r="EJ51" s="80"/>
      <c r="EK51" s="42"/>
      <c r="EL51" s="80"/>
      <c r="EM51" s="81"/>
      <c r="EN51" s="80"/>
      <c r="EO51" s="79"/>
      <c r="EP51" s="80"/>
      <c r="EQ51" s="90"/>
      <c r="ER51" s="90"/>
      <c r="ES51" s="90"/>
      <c r="ET51" s="42"/>
      <c r="EU51" s="80"/>
      <c r="EV51" s="42"/>
      <c r="EW51" s="80"/>
      <c r="EX51" s="81"/>
      <c r="EY51" s="80"/>
      <c r="EZ51" s="79"/>
      <c r="FA51" s="80"/>
      <c r="FB51" s="90"/>
      <c r="FC51" s="90"/>
      <c r="FD51" s="90"/>
      <c r="FE51" s="91">
        <f t="shared" si="6"/>
        <v>100</v>
      </c>
      <c r="FF51" s="91">
        <f t="shared" si="7"/>
        <v>100</v>
      </c>
      <c r="FG51" s="91">
        <f t="shared" si="8"/>
        <v>100</v>
      </c>
      <c r="FH51" s="91">
        <f t="shared" si="11"/>
        <v>20</v>
      </c>
      <c r="FI51" s="91">
        <f t="shared" si="12"/>
        <v>20</v>
      </c>
      <c r="FJ51" s="91">
        <f t="shared" si="13"/>
        <v>60</v>
      </c>
      <c r="FK51" s="91">
        <f t="shared" si="10"/>
        <v>100</v>
      </c>
      <c r="FL51" s="87" t="s">
        <v>91</v>
      </c>
      <c r="FM51" s="83">
        <v>45769</v>
      </c>
      <c r="FN51" s="147"/>
    </row>
    <row r="52" spans="1:170" ht="234" hidden="1" customHeight="1">
      <c r="A52" s="78"/>
      <c r="B52" s="214">
        <v>39</v>
      </c>
      <c r="C52" s="84" t="s">
        <v>7</v>
      </c>
      <c r="D52" s="87" t="s">
        <v>447</v>
      </c>
      <c r="E52" s="87" t="s">
        <v>223</v>
      </c>
      <c r="F52" s="86">
        <v>45757</v>
      </c>
      <c r="G52" s="87">
        <v>2</v>
      </c>
      <c r="H52" s="88" t="s">
        <v>75</v>
      </c>
      <c r="I52" s="88" t="s">
        <v>75</v>
      </c>
      <c r="J52" s="88" t="s">
        <v>85</v>
      </c>
      <c r="K52" s="88" t="s">
        <v>75</v>
      </c>
      <c r="L52" s="88" t="s">
        <v>75</v>
      </c>
      <c r="M52" s="87" t="s">
        <v>448</v>
      </c>
      <c r="N52" s="87" t="s">
        <v>449</v>
      </c>
      <c r="O52" s="87" t="s">
        <v>79</v>
      </c>
      <c r="P52" s="87" t="s">
        <v>450</v>
      </c>
      <c r="Q52" s="87">
        <v>50</v>
      </c>
      <c r="R52" s="87" t="s">
        <v>451</v>
      </c>
      <c r="S52" s="87">
        <v>50</v>
      </c>
      <c r="T52" s="87" t="s">
        <v>98</v>
      </c>
      <c r="U52" s="87">
        <v>0</v>
      </c>
      <c r="V52" s="91">
        <f t="shared" si="5"/>
        <v>100</v>
      </c>
      <c r="W52" s="31" t="s">
        <v>161</v>
      </c>
      <c r="X52" s="80">
        <v>45786</v>
      </c>
      <c r="Y52" s="98" t="s">
        <v>176</v>
      </c>
      <c r="Z52" s="94" t="s">
        <v>85</v>
      </c>
      <c r="AA52" s="94" t="s">
        <v>452</v>
      </c>
      <c r="AB52" s="99">
        <v>45801</v>
      </c>
      <c r="AC52" s="42"/>
      <c r="AD52" s="80"/>
      <c r="AE52" s="42"/>
      <c r="AF52" s="80"/>
      <c r="AG52" s="102"/>
      <c r="AH52" s="80"/>
      <c r="AI52" s="95"/>
      <c r="AJ52" s="99"/>
      <c r="AK52" s="90"/>
      <c r="AL52" s="90"/>
      <c r="AM52" s="90"/>
      <c r="AN52" s="42"/>
      <c r="AO52" s="80"/>
      <c r="AP52" s="42"/>
      <c r="AQ52" s="80"/>
      <c r="AR52" s="81"/>
      <c r="AS52" s="80"/>
      <c r="AT52" s="79"/>
      <c r="AU52" s="80"/>
      <c r="AV52" s="90"/>
      <c r="AW52" s="90"/>
      <c r="AX52" s="90"/>
      <c r="AY52" s="42"/>
      <c r="AZ52" s="80"/>
      <c r="BA52" s="42"/>
      <c r="BB52" s="80"/>
      <c r="BC52" s="81"/>
      <c r="BD52" s="80"/>
      <c r="BE52" s="79"/>
      <c r="BF52" s="80"/>
      <c r="BG52" s="90"/>
      <c r="BH52" s="90"/>
      <c r="BI52" s="90"/>
      <c r="BJ52" s="79" t="s">
        <v>453</v>
      </c>
      <c r="BK52" s="80" t="s">
        <v>454</v>
      </c>
      <c r="BL52" s="31" t="s">
        <v>161</v>
      </c>
      <c r="BM52" s="80">
        <v>45786</v>
      </c>
      <c r="BN52" s="81" t="s">
        <v>179</v>
      </c>
      <c r="BO52" s="80" t="s">
        <v>85</v>
      </c>
      <c r="BP52" s="35" t="s">
        <v>86</v>
      </c>
      <c r="BQ52" s="80">
        <v>45801</v>
      </c>
      <c r="BR52" s="90">
        <v>100</v>
      </c>
      <c r="BS52" s="90">
        <v>0</v>
      </c>
      <c r="BT52" s="90">
        <v>0</v>
      </c>
      <c r="BU52" s="42" t="s">
        <v>455</v>
      </c>
      <c r="BV52" s="80" t="s">
        <v>456</v>
      </c>
      <c r="BW52" s="31" t="s">
        <v>161</v>
      </c>
      <c r="BX52" s="80">
        <v>45812</v>
      </c>
      <c r="BY52" s="92" t="s">
        <v>179</v>
      </c>
      <c r="BZ52" s="80" t="s">
        <v>85</v>
      </c>
      <c r="CA52" s="35" t="s">
        <v>86</v>
      </c>
      <c r="CB52" s="80">
        <v>45832</v>
      </c>
      <c r="CC52" s="90">
        <v>0</v>
      </c>
      <c r="CD52" s="90">
        <v>100</v>
      </c>
      <c r="CE52" s="90">
        <v>0</v>
      </c>
      <c r="CF52" s="42"/>
      <c r="CG52" s="80"/>
      <c r="CH52" s="42"/>
      <c r="CI52" s="80"/>
      <c r="CJ52" s="81"/>
      <c r="CK52" s="80"/>
      <c r="CL52" s="79"/>
      <c r="CM52" s="80"/>
      <c r="CN52" s="90"/>
      <c r="CO52" s="90"/>
      <c r="CP52" s="90"/>
      <c r="CQ52" s="42"/>
      <c r="CR52" s="80"/>
      <c r="CS52" s="42"/>
      <c r="CT52" s="80"/>
      <c r="CU52" s="81"/>
      <c r="CV52" s="80"/>
      <c r="CW52" s="79"/>
      <c r="CX52" s="80"/>
      <c r="CY52" s="90"/>
      <c r="CZ52" s="90"/>
      <c r="DA52" s="90"/>
      <c r="DB52" s="42"/>
      <c r="DC52" s="80"/>
      <c r="DD52" s="42"/>
      <c r="DE52" s="80"/>
      <c r="DF52" s="81"/>
      <c r="DG52" s="80"/>
      <c r="DH52" s="79"/>
      <c r="DI52" s="80"/>
      <c r="DJ52" s="90"/>
      <c r="DK52" s="90"/>
      <c r="DL52" s="90"/>
      <c r="DM52" s="42"/>
      <c r="DN52" s="80"/>
      <c r="DO52" s="42"/>
      <c r="DP52" s="80"/>
      <c r="DQ52" s="81"/>
      <c r="DR52" s="80"/>
      <c r="DS52" s="79"/>
      <c r="DT52" s="80"/>
      <c r="DU52" s="90"/>
      <c r="DV52" s="90"/>
      <c r="DW52" s="90"/>
      <c r="DX52" s="42"/>
      <c r="DY52" s="80"/>
      <c r="DZ52" s="42"/>
      <c r="EA52" s="80"/>
      <c r="EB52" s="81"/>
      <c r="EC52" s="80"/>
      <c r="ED52" s="79"/>
      <c r="EE52" s="80"/>
      <c r="EF52" s="90"/>
      <c r="EG52" s="90"/>
      <c r="EH52" s="90"/>
      <c r="EI52" s="42"/>
      <c r="EJ52" s="80"/>
      <c r="EK52" s="42"/>
      <c r="EL52" s="80"/>
      <c r="EM52" s="81"/>
      <c r="EN52" s="80"/>
      <c r="EO52" s="79"/>
      <c r="EP52" s="80"/>
      <c r="EQ52" s="90"/>
      <c r="ER52" s="90"/>
      <c r="ES52" s="90"/>
      <c r="ET52" s="42"/>
      <c r="EU52" s="80"/>
      <c r="EV52" s="42"/>
      <c r="EW52" s="80"/>
      <c r="EX52" s="81"/>
      <c r="EY52" s="80"/>
      <c r="EZ52" s="79"/>
      <c r="FA52" s="80"/>
      <c r="FB52" s="90"/>
      <c r="FC52" s="90"/>
      <c r="FD52" s="90"/>
      <c r="FE52" s="91">
        <f t="shared" si="6"/>
        <v>100</v>
      </c>
      <c r="FF52" s="91">
        <f t="shared" si="7"/>
        <v>100</v>
      </c>
      <c r="FG52" s="91">
        <f t="shared" si="8"/>
        <v>0</v>
      </c>
      <c r="FH52" s="91">
        <f t="shared" si="11"/>
        <v>50</v>
      </c>
      <c r="FI52" s="91">
        <f t="shared" si="12"/>
        <v>50</v>
      </c>
      <c r="FJ52" s="91">
        <f t="shared" si="13"/>
        <v>0</v>
      </c>
      <c r="FK52" s="91">
        <f t="shared" si="10"/>
        <v>100</v>
      </c>
      <c r="FL52" s="87" t="s">
        <v>91</v>
      </c>
      <c r="FM52" s="83">
        <v>45799</v>
      </c>
      <c r="FN52" s="147"/>
    </row>
    <row r="53" spans="1:170" ht="234" hidden="1" customHeight="1">
      <c r="A53" s="78"/>
      <c r="B53" s="214">
        <v>40</v>
      </c>
      <c r="C53" s="84" t="s">
        <v>7</v>
      </c>
      <c r="D53" s="87" t="s">
        <v>457</v>
      </c>
      <c r="E53" s="87" t="s">
        <v>266</v>
      </c>
      <c r="F53" s="86">
        <v>45748</v>
      </c>
      <c r="G53" s="87">
        <v>1</v>
      </c>
      <c r="H53" s="88" t="s">
        <v>75</v>
      </c>
      <c r="I53" s="88" t="s">
        <v>75</v>
      </c>
      <c r="J53" s="88" t="s">
        <v>85</v>
      </c>
      <c r="K53" s="88" t="s">
        <v>75</v>
      </c>
      <c r="L53" s="88" t="s">
        <v>75</v>
      </c>
      <c r="M53" s="87" t="s">
        <v>458</v>
      </c>
      <c r="N53" s="87" t="s">
        <v>459</v>
      </c>
      <c r="O53" s="87" t="s">
        <v>79</v>
      </c>
      <c r="P53" s="87" t="s">
        <v>460</v>
      </c>
      <c r="Q53" s="87">
        <v>25</v>
      </c>
      <c r="R53" s="87" t="s">
        <v>461</v>
      </c>
      <c r="S53" s="87">
        <v>25</v>
      </c>
      <c r="T53" s="87" t="s">
        <v>462</v>
      </c>
      <c r="U53" s="87">
        <v>50</v>
      </c>
      <c r="V53" s="91">
        <f t="shared" si="5"/>
        <v>100</v>
      </c>
      <c r="W53" s="31" t="s">
        <v>161</v>
      </c>
      <c r="X53" s="80">
        <v>45786</v>
      </c>
      <c r="Y53" s="93" t="s">
        <v>275</v>
      </c>
      <c r="Z53" s="62" t="s">
        <v>85</v>
      </c>
      <c r="AA53" s="35" t="s">
        <v>86</v>
      </c>
      <c r="AB53" s="99">
        <v>45798</v>
      </c>
      <c r="AC53" s="42"/>
      <c r="AD53" s="80"/>
      <c r="AE53" s="42"/>
      <c r="AF53" s="80"/>
      <c r="AG53" s="102"/>
      <c r="AH53" s="80"/>
      <c r="AI53" s="95"/>
      <c r="AJ53" s="99"/>
      <c r="AK53" s="90"/>
      <c r="AL53" s="90"/>
      <c r="AM53" s="90"/>
      <c r="AN53" s="42"/>
      <c r="AO53" s="80"/>
      <c r="AP53" s="42"/>
      <c r="AQ53" s="80"/>
      <c r="AR53" s="81"/>
      <c r="AS53" s="80"/>
      <c r="AT53" s="79"/>
      <c r="AU53" s="80"/>
      <c r="AV53" s="90"/>
      <c r="AW53" s="90"/>
      <c r="AX53" s="90"/>
      <c r="AY53" s="42"/>
      <c r="AZ53" s="80"/>
      <c r="BA53" s="42"/>
      <c r="BB53" s="80"/>
      <c r="BC53" s="81"/>
      <c r="BD53" s="80"/>
      <c r="BE53" s="79"/>
      <c r="BF53" s="80"/>
      <c r="BG53" s="90"/>
      <c r="BH53" s="90"/>
      <c r="BI53" s="90"/>
      <c r="BJ53" s="79" t="s">
        <v>463</v>
      </c>
      <c r="BK53" s="80" t="s">
        <v>464</v>
      </c>
      <c r="BL53" s="31" t="s">
        <v>161</v>
      </c>
      <c r="BM53" s="80">
        <v>45786</v>
      </c>
      <c r="BN53" s="93" t="s">
        <v>275</v>
      </c>
      <c r="BO53" s="62" t="s">
        <v>85</v>
      </c>
      <c r="BP53" s="35" t="s">
        <v>86</v>
      </c>
      <c r="BQ53" s="99">
        <v>45798</v>
      </c>
      <c r="BR53" s="90">
        <v>100</v>
      </c>
      <c r="BS53" s="90">
        <v>100</v>
      </c>
      <c r="BT53" s="90">
        <v>100</v>
      </c>
      <c r="BU53" s="42"/>
      <c r="BV53" s="80"/>
      <c r="BW53" s="42"/>
      <c r="BX53" s="80"/>
      <c r="BY53" s="81"/>
      <c r="BZ53" s="80"/>
      <c r="CA53" s="79"/>
      <c r="CB53" s="80"/>
      <c r="CC53" s="90"/>
      <c r="CD53" s="90"/>
      <c r="CE53" s="90"/>
      <c r="CF53" s="42"/>
      <c r="CG53" s="80"/>
      <c r="CH53" s="42"/>
      <c r="CI53" s="80"/>
      <c r="CJ53" s="81"/>
      <c r="CK53" s="80"/>
      <c r="CL53" s="79"/>
      <c r="CM53" s="80"/>
      <c r="CN53" s="90"/>
      <c r="CO53" s="90"/>
      <c r="CP53" s="90"/>
      <c r="CQ53" s="42"/>
      <c r="CR53" s="80"/>
      <c r="CS53" s="42"/>
      <c r="CT53" s="80"/>
      <c r="CU53" s="81"/>
      <c r="CV53" s="80"/>
      <c r="CW53" s="79"/>
      <c r="CX53" s="80"/>
      <c r="CY53" s="90"/>
      <c r="CZ53" s="90"/>
      <c r="DA53" s="90"/>
      <c r="DB53" s="42"/>
      <c r="DC53" s="80"/>
      <c r="DD53" s="42"/>
      <c r="DE53" s="80"/>
      <c r="DF53" s="81"/>
      <c r="DG53" s="80"/>
      <c r="DH53" s="79"/>
      <c r="DI53" s="80"/>
      <c r="DJ53" s="90"/>
      <c r="DK53" s="90"/>
      <c r="DL53" s="90"/>
      <c r="DM53" s="42"/>
      <c r="DN53" s="80"/>
      <c r="DO53" s="42"/>
      <c r="DP53" s="80"/>
      <c r="DQ53" s="81"/>
      <c r="DR53" s="80"/>
      <c r="DS53" s="79"/>
      <c r="DT53" s="80"/>
      <c r="DU53" s="90"/>
      <c r="DV53" s="90"/>
      <c r="DW53" s="90"/>
      <c r="DX53" s="42"/>
      <c r="DY53" s="80"/>
      <c r="DZ53" s="42"/>
      <c r="EA53" s="80"/>
      <c r="EB53" s="81"/>
      <c r="EC53" s="80"/>
      <c r="ED53" s="79"/>
      <c r="EE53" s="80"/>
      <c r="EF53" s="90"/>
      <c r="EG53" s="90"/>
      <c r="EH53" s="90"/>
      <c r="EI53" s="42"/>
      <c r="EJ53" s="80"/>
      <c r="EK53" s="42"/>
      <c r="EL53" s="80"/>
      <c r="EM53" s="81"/>
      <c r="EN53" s="80"/>
      <c r="EO53" s="79"/>
      <c r="EP53" s="80"/>
      <c r="EQ53" s="90"/>
      <c r="ER53" s="90"/>
      <c r="ES53" s="90"/>
      <c r="ET53" s="42"/>
      <c r="EU53" s="80"/>
      <c r="EV53" s="42"/>
      <c r="EW53" s="80"/>
      <c r="EX53" s="81"/>
      <c r="EY53" s="80"/>
      <c r="EZ53" s="79"/>
      <c r="FA53" s="80"/>
      <c r="FB53" s="90"/>
      <c r="FC53" s="90"/>
      <c r="FD53" s="90"/>
      <c r="FE53" s="91">
        <f t="shared" si="6"/>
        <v>100</v>
      </c>
      <c r="FF53" s="91">
        <f t="shared" si="7"/>
        <v>100</v>
      </c>
      <c r="FG53" s="91">
        <f t="shared" si="8"/>
        <v>100</v>
      </c>
      <c r="FH53" s="91">
        <f t="shared" si="11"/>
        <v>25</v>
      </c>
      <c r="FI53" s="91">
        <f t="shared" si="12"/>
        <v>25</v>
      </c>
      <c r="FJ53" s="91">
        <f t="shared" si="13"/>
        <v>50</v>
      </c>
      <c r="FK53" s="91">
        <f t="shared" si="10"/>
        <v>100</v>
      </c>
      <c r="FL53" s="87" t="s">
        <v>91</v>
      </c>
      <c r="FM53" s="83">
        <v>45754</v>
      </c>
      <c r="FN53" s="147"/>
    </row>
    <row r="54" spans="1:170" ht="234" hidden="1" customHeight="1">
      <c r="A54" s="78"/>
      <c r="B54" s="214">
        <v>41</v>
      </c>
      <c r="C54" s="84" t="s">
        <v>7</v>
      </c>
      <c r="D54" s="87" t="s">
        <v>465</v>
      </c>
      <c r="E54" s="87" t="s">
        <v>266</v>
      </c>
      <c r="F54" s="86">
        <v>45749</v>
      </c>
      <c r="G54" s="87">
        <v>1</v>
      </c>
      <c r="H54" s="88" t="s">
        <v>75</v>
      </c>
      <c r="I54" s="88" t="s">
        <v>75</v>
      </c>
      <c r="J54" s="88" t="s">
        <v>85</v>
      </c>
      <c r="K54" s="88" t="s">
        <v>75</v>
      </c>
      <c r="L54" s="88" t="s">
        <v>466</v>
      </c>
      <c r="M54" s="87" t="s">
        <v>467</v>
      </c>
      <c r="N54" s="87" t="s">
        <v>468</v>
      </c>
      <c r="O54" s="87" t="s">
        <v>79</v>
      </c>
      <c r="P54" s="87" t="s">
        <v>469</v>
      </c>
      <c r="Q54" s="87">
        <v>25</v>
      </c>
      <c r="R54" s="87" t="s">
        <v>470</v>
      </c>
      <c r="S54" s="87">
        <v>25</v>
      </c>
      <c r="T54" s="87" t="s">
        <v>471</v>
      </c>
      <c r="U54" s="87">
        <v>50</v>
      </c>
      <c r="V54" s="91">
        <f t="shared" si="5"/>
        <v>100</v>
      </c>
      <c r="W54" s="31" t="s">
        <v>161</v>
      </c>
      <c r="X54" s="80">
        <v>45786</v>
      </c>
      <c r="Y54" s="93" t="s">
        <v>275</v>
      </c>
      <c r="Z54" s="62" t="s">
        <v>85</v>
      </c>
      <c r="AA54" s="35" t="s">
        <v>86</v>
      </c>
      <c r="AB54" s="99">
        <v>45798</v>
      </c>
      <c r="AC54" s="42"/>
      <c r="AD54" s="80"/>
      <c r="AE54" s="42"/>
      <c r="AF54" s="80"/>
      <c r="AG54" s="102"/>
      <c r="AH54" s="80"/>
      <c r="AI54" s="95"/>
      <c r="AJ54" s="99"/>
      <c r="AK54" s="90"/>
      <c r="AL54" s="90"/>
      <c r="AM54" s="90"/>
      <c r="AN54" s="42"/>
      <c r="AO54" s="80"/>
      <c r="AP54" s="42"/>
      <c r="AQ54" s="80"/>
      <c r="AR54" s="81"/>
      <c r="AS54" s="80"/>
      <c r="AT54" s="79"/>
      <c r="AU54" s="80"/>
      <c r="AV54" s="90"/>
      <c r="AW54" s="90"/>
      <c r="AX54" s="90"/>
      <c r="AY54" s="42"/>
      <c r="AZ54" s="80"/>
      <c r="BA54" s="42"/>
      <c r="BB54" s="80"/>
      <c r="BC54" s="81"/>
      <c r="BD54" s="80"/>
      <c r="BE54" s="79"/>
      <c r="BF54" s="80"/>
      <c r="BG54" s="90"/>
      <c r="BH54" s="90"/>
      <c r="BI54" s="90"/>
      <c r="BJ54" s="79" t="s">
        <v>472</v>
      </c>
      <c r="BK54" s="80" t="s">
        <v>473</v>
      </c>
      <c r="BL54" s="31" t="s">
        <v>161</v>
      </c>
      <c r="BM54" s="80">
        <v>45786</v>
      </c>
      <c r="BN54" s="93" t="s">
        <v>275</v>
      </c>
      <c r="BO54" s="62" t="s">
        <v>85</v>
      </c>
      <c r="BP54" s="35" t="s">
        <v>86</v>
      </c>
      <c r="BQ54" s="99">
        <v>45798</v>
      </c>
      <c r="BR54" s="90">
        <v>100</v>
      </c>
      <c r="BS54" s="90">
        <v>100</v>
      </c>
      <c r="BT54" s="90">
        <v>100</v>
      </c>
      <c r="BU54" s="42"/>
      <c r="BV54" s="80"/>
      <c r="BW54" s="42"/>
      <c r="BX54" s="80"/>
      <c r="BY54" s="81"/>
      <c r="BZ54" s="80"/>
      <c r="CA54" s="79"/>
      <c r="CB54" s="80"/>
      <c r="CC54" s="90"/>
      <c r="CD54" s="90"/>
      <c r="CE54" s="90"/>
      <c r="CF54" s="42"/>
      <c r="CG54" s="80"/>
      <c r="CH54" s="42"/>
      <c r="CI54" s="80"/>
      <c r="CJ54" s="81"/>
      <c r="CK54" s="80"/>
      <c r="CL54" s="79"/>
      <c r="CM54" s="80"/>
      <c r="CN54" s="90"/>
      <c r="CO54" s="90"/>
      <c r="CP54" s="90"/>
      <c r="CQ54" s="42"/>
      <c r="CR54" s="80"/>
      <c r="CS54" s="42"/>
      <c r="CT54" s="80"/>
      <c r="CU54" s="81"/>
      <c r="CV54" s="80"/>
      <c r="CW54" s="79"/>
      <c r="CX54" s="80"/>
      <c r="CY54" s="90"/>
      <c r="CZ54" s="90"/>
      <c r="DA54" s="90"/>
      <c r="DB54" s="42"/>
      <c r="DC54" s="80"/>
      <c r="DD54" s="42"/>
      <c r="DE54" s="80"/>
      <c r="DF54" s="81"/>
      <c r="DG54" s="80"/>
      <c r="DH54" s="79"/>
      <c r="DI54" s="80"/>
      <c r="DJ54" s="90"/>
      <c r="DK54" s="90"/>
      <c r="DL54" s="90"/>
      <c r="DM54" s="42"/>
      <c r="DN54" s="80"/>
      <c r="DO54" s="42"/>
      <c r="DP54" s="80"/>
      <c r="DQ54" s="81"/>
      <c r="DR54" s="80"/>
      <c r="DS54" s="79"/>
      <c r="DT54" s="80"/>
      <c r="DU54" s="90"/>
      <c r="DV54" s="90"/>
      <c r="DW54" s="90"/>
      <c r="DX54" s="42"/>
      <c r="DY54" s="80"/>
      <c r="DZ54" s="42"/>
      <c r="EA54" s="80"/>
      <c r="EB54" s="81"/>
      <c r="EC54" s="80"/>
      <c r="ED54" s="79"/>
      <c r="EE54" s="80"/>
      <c r="EF54" s="90"/>
      <c r="EG54" s="90"/>
      <c r="EH54" s="90"/>
      <c r="EI54" s="42"/>
      <c r="EJ54" s="80"/>
      <c r="EK54" s="42"/>
      <c r="EL54" s="80"/>
      <c r="EM54" s="81"/>
      <c r="EN54" s="80"/>
      <c r="EO54" s="79"/>
      <c r="EP54" s="80"/>
      <c r="EQ54" s="90"/>
      <c r="ER54" s="90"/>
      <c r="ES54" s="90"/>
      <c r="ET54" s="42"/>
      <c r="EU54" s="80"/>
      <c r="EV54" s="42"/>
      <c r="EW54" s="80"/>
      <c r="EX54" s="81"/>
      <c r="EY54" s="80"/>
      <c r="EZ54" s="79"/>
      <c r="FA54" s="80"/>
      <c r="FB54" s="90"/>
      <c r="FC54" s="90"/>
      <c r="FD54" s="90"/>
      <c r="FE54" s="91">
        <f t="shared" si="6"/>
        <v>100</v>
      </c>
      <c r="FF54" s="91">
        <f t="shared" si="7"/>
        <v>100</v>
      </c>
      <c r="FG54" s="91">
        <f t="shared" si="8"/>
        <v>100</v>
      </c>
      <c r="FH54" s="91">
        <f t="shared" si="11"/>
        <v>25</v>
      </c>
      <c r="FI54" s="91">
        <f t="shared" si="12"/>
        <v>25</v>
      </c>
      <c r="FJ54" s="91">
        <f t="shared" si="13"/>
        <v>50</v>
      </c>
      <c r="FK54" s="91">
        <f t="shared" si="10"/>
        <v>100</v>
      </c>
      <c r="FL54" s="87" t="s">
        <v>91</v>
      </c>
      <c r="FM54" s="83">
        <v>45756</v>
      </c>
      <c r="FN54" s="147"/>
    </row>
    <row r="55" spans="1:170" ht="234" hidden="1" customHeight="1">
      <c r="A55" s="78"/>
      <c r="B55" s="214">
        <v>42</v>
      </c>
      <c r="C55" s="84" t="s">
        <v>7</v>
      </c>
      <c r="D55" s="87" t="s">
        <v>474</v>
      </c>
      <c r="E55" s="87" t="s">
        <v>365</v>
      </c>
      <c r="F55" s="86">
        <v>45751</v>
      </c>
      <c r="G55" s="87">
        <v>1</v>
      </c>
      <c r="H55" s="88" t="s">
        <v>75</v>
      </c>
      <c r="I55" s="88" t="s">
        <v>75</v>
      </c>
      <c r="J55" s="88" t="s">
        <v>85</v>
      </c>
      <c r="K55" s="88" t="s">
        <v>75</v>
      </c>
      <c r="L55" s="88" t="s">
        <v>475</v>
      </c>
      <c r="M55" s="87" t="s">
        <v>476</v>
      </c>
      <c r="N55" s="87" t="s">
        <v>477</v>
      </c>
      <c r="O55" s="87" t="s">
        <v>79</v>
      </c>
      <c r="P55" s="87" t="s">
        <v>478</v>
      </c>
      <c r="Q55" s="87">
        <v>25</v>
      </c>
      <c r="R55" s="87" t="s">
        <v>479</v>
      </c>
      <c r="S55" s="87">
        <v>25</v>
      </c>
      <c r="T55" s="87" t="s">
        <v>480</v>
      </c>
      <c r="U55" s="87">
        <v>50</v>
      </c>
      <c r="V55" s="91">
        <f t="shared" si="5"/>
        <v>100</v>
      </c>
      <c r="W55" s="31" t="s">
        <v>161</v>
      </c>
      <c r="X55" s="80">
        <v>45786</v>
      </c>
      <c r="Y55" s="98" t="s">
        <v>372</v>
      </c>
      <c r="Z55" s="94" t="s">
        <v>85</v>
      </c>
      <c r="AA55" s="35" t="s">
        <v>86</v>
      </c>
      <c r="AB55" s="99">
        <v>45802</v>
      </c>
      <c r="AC55" s="42"/>
      <c r="AD55" s="80"/>
      <c r="AE55" s="42"/>
      <c r="AF55" s="80"/>
      <c r="AG55" s="102"/>
      <c r="AH55" s="80"/>
      <c r="AI55" s="95"/>
      <c r="AJ55" s="99"/>
      <c r="AK55" s="90"/>
      <c r="AL55" s="90"/>
      <c r="AM55" s="90"/>
      <c r="AN55" s="42"/>
      <c r="AO55" s="80"/>
      <c r="AP55" s="42"/>
      <c r="AQ55" s="80"/>
      <c r="AR55" s="81"/>
      <c r="AS55" s="80"/>
      <c r="AT55" s="79"/>
      <c r="AU55" s="80"/>
      <c r="AV55" s="90"/>
      <c r="AW55" s="90"/>
      <c r="AX55" s="90"/>
      <c r="AY55" s="42"/>
      <c r="AZ55" s="80"/>
      <c r="BA55" s="42"/>
      <c r="BB55" s="80"/>
      <c r="BC55" s="81"/>
      <c r="BD55" s="80"/>
      <c r="BE55" s="79"/>
      <c r="BF55" s="80"/>
      <c r="BG55" s="90"/>
      <c r="BH55" s="90"/>
      <c r="BI55" s="90"/>
      <c r="BJ55" s="79" t="s">
        <v>481</v>
      </c>
      <c r="BK55" s="80" t="s">
        <v>482</v>
      </c>
      <c r="BL55" s="31" t="s">
        <v>161</v>
      </c>
      <c r="BM55" s="80">
        <v>45786</v>
      </c>
      <c r="BN55" s="81" t="s">
        <v>483</v>
      </c>
      <c r="BO55" s="80" t="s">
        <v>85</v>
      </c>
      <c r="BP55" s="35" t="s">
        <v>86</v>
      </c>
      <c r="BQ55" s="80">
        <v>45805</v>
      </c>
      <c r="BR55" s="90">
        <v>100</v>
      </c>
      <c r="BS55" s="90">
        <v>100</v>
      </c>
      <c r="BT55" s="90">
        <v>100</v>
      </c>
      <c r="BU55" s="42"/>
      <c r="BV55" s="80"/>
      <c r="BW55" s="42"/>
      <c r="BX55" s="80"/>
      <c r="BY55" s="81"/>
      <c r="BZ55" s="80"/>
      <c r="CA55" s="79"/>
      <c r="CB55" s="80"/>
      <c r="CC55" s="90"/>
      <c r="CD55" s="90"/>
      <c r="CE55" s="90"/>
      <c r="CF55" s="42"/>
      <c r="CG55" s="80"/>
      <c r="CH55" s="42"/>
      <c r="CI55" s="80"/>
      <c r="CJ55" s="81"/>
      <c r="CK55" s="80"/>
      <c r="CL55" s="79"/>
      <c r="CM55" s="80"/>
      <c r="CN55" s="90"/>
      <c r="CO55" s="90"/>
      <c r="CP55" s="90"/>
      <c r="CQ55" s="42"/>
      <c r="CR55" s="80"/>
      <c r="CS55" s="42"/>
      <c r="CT55" s="80"/>
      <c r="CU55" s="81"/>
      <c r="CV55" s="80"/>
      <c r="CW55" s="79"/>
      <c r="CX55" s="80"/>
      <c r="CY55" s="90"/>
      <c r="CZ55" s="90"/>
      <c r="DA55" s="90"/>
      <c r="DB55" s="42"/>
      <c r="DC55" s="80"/>
      <c r="DD55" s="42"/>
      <c r="DE55" s="80"/>
      <c r="DF55" s="81"/>
      <c r="DG55" s="80"/>
      <c r="DH55" s="79"/>
      <c r="DI55" s="80"/>
      <c r="DJ55" s="90"/>
      <c r="DK55" s="90"/>
      <c r="DL55" s="90"/>
      <c r="DM55" s="42"/>
      <c r="DN55" s="80"/>
      <c r="DO55" s="42"/>
      <c r="DP55" s="80"/>
      <c r="DQ55" s="81"/>
      <c r="DR55" s="80"/>
      <c r="DS55" s="79"/>
      <c r="DT55" s="80"/>
      <c r="DU55" s="90"/>
      <c r="DV55" s="90"/>
      <c r="DW55" s="90"/>
      <c r="DX55" s="42"/>
      <c r="DY55" s="80"/>
      <c r="DZ55" s="42"/>
      <c r="EA55" s="80"/>
      <c r="EB55" s="81"/>
      <c r="EC55" s="80"/>
      <c r="ED55" s="79"/>
      <c r="EE55" s="80"/>
      <c r="EF55" s="90"/>
      <c r="EG55" s="90"/>
      <c r="EH55" s="90"/>
      <c r="EI55" s="42"/>
      <c r="EJ55" s="80"/>
      <c r="EK55" s="42"/>
      <c r="EL55" s="80"/>
      <c r="EM55" s="81"/>
      <c r="EN55" s="80"/>
      <c r="EO55" s="79"/>
      <c r="EP55" s="80"/>
      <c r="EQ55" s="90"/>
      <c r="ER55" s="90"/>
      <c r="ES55" s="90"/>
      <c r="ET55" s="42"/>
      <c r="EU55" s="80"/>
      <c r="EV55" s="42"/>
      <c r="EW55" s="80"/>
      <c r="EX55" s="81"/>
      <c r="EY55" s="80"/>
      <c r="EZ55" s="79"/>
      <c r="FA55" s="80"/>
      <c r="FB55" s="90"/>
      <c r="FC55" s="90"/>
      <c r="FD55" s="90"/>
      <c r="FE55" s="91">
        <f t="shared" si="6"/>
        <v>100</v>
      </c>
      <c r="FF55" s="91">
        <f t="shared" si="7"/>
        <v>100</v>
      </c>
      <c r="FG55" s="91">
        <f t="shared" si="8"/>
        <v>100</v>
      </c>
      <c r="FH55" s="91">
        <f t="shared" si="11"/>
        <v>25</v>
      </c>
      <c r="FI55" s="91">
        <f t="shared" si="12"/>
        <v>25</v>
      </c>
      <c r="FJ55" s="91">
        <f t="shared" si="13"/>
        <v>50</v>
      </c>
      <c r="FK55" s="91">
        <f t="shared" si="10"/>
        <v>100</v>
      </c>
      <c r="FL55" s="87" t="s">
        <v>91</v>
      </c>
      <c r="FM55" s="83">
        <v>45770</v>
      </c>
      <c r="FN55" s="147"/>
    </row>
    <row r="56" spans="1:170" ht="234" hidden="1" customHeight="1">
      <c r="A56" s="78"/>
      <c r="B56" s="214">
        <v>43</v>
      </c>
      <c r="C56" s="84" t="s">
        <v>7</v>
      </c>
      <c r="D56" s="87" t="s">
        <v>484</v>
      </c>
      <c r="E56" s="87" t="s">
        <v>192</v>
      </c>
      <c r="F56" s="86">
        <v>45769</v>
      </c>
      <c r="G56" s="87">
        <v>1</v>
      </c>
      <c r="H56" s="88" t="s">
        <v>75</v>
      </c>
      <c r="I56" s="88" t="s">
        <v>75</v>
      </c>
      <c r="J56" s="88" t="s">
        <v>85</v>
      </c>
      <c r="K56" s="88" t="s">
        <v>75</v>
      </c>
      <c r="L56" s="88" t="s">
        <v>75</v>
      </c>
      <c r="M56" s="87" t="s">
        <v>485</v>
      </c>
      <c r="N56" s="87" t="s">
        <v>486</v>
      </c>
      <c r="O56" s="87" t="s">
        <v>300</v>
      </c>
      <c r="P56" s="87" t="s">
        <v>487</v>
      </c>
      <c r="Q56" s="87">
        <v>40</v>
      </c>
      <c r="R56" s="87" t="s">
        <v>488</v>
      </c>
      <c r="S56" s="87">
        <v>60</v>
      </c>
      <c r="T56" s="87" t="s">
        <v>197</v>
      </c>
      <c r="U56" s="87">
        <v>0</v>
      </c>
      <c r="V56" s="91">
        <f t="shared" si="5"/>
        <v>100</v>
      </c>
      <c r="W56" s="31" t="s">
        <v>161</v>
      </c>
      <c r="X56" s="80">
        <v>45779</v>
      </c>
      <c r="Y56" s="158" t="s">
        <v>198</v>
      </c>
      <c r="Z56" s="159" t="s">
        <v>85</v>
      </c>
      <c r="AA56" s="35" t="s">
        <v>86</v>
      </c>
      <c r="AB56" s="160">
        <v>45811</v>
      </c>
      <c r="AC56" s="42"/>
      <c r="AD56" s="80"/>
      <c r="AE56" s="42"/>
      <c r="AF56" s="80"/>
      <c r="AG56" s="102"/>
      <c r="AH56" s="80"/>
      <c r="AI56" s="95"/>
      <c r="AJ56" s="99"/>
      <c r="AK56" s="90"/>
      <c r="AL56" s="90"/>
      <c r="AM56" s="90"/>
      <c r="AN56" s="42"/>
      <c r="AO56" s="80"/>
      <c r="AP56" s="42"/>
      <c r="AQ56" s="80"/>
      <c r="AR56" s="81"/>
      <c r="AS56" s="80"/>
      <c r="AT56" s="79"/>
      <c r="AU56" s="80"/>
      <c r="AV56" s="90"/>
      <c r="AW56" s="90"/>
      <c r="AX56" s="90"/>
      <c r="AY56" s="42"/>
      <c r="AZ56" s="80"/>
      <c r="BA56" s="42"/>
      <c r="BB56" s="80"/>
      <c r="BC56" s="81"/>
      <c r="BD56" s="80"/>
      <c r="BE56" s="79"/>
      <c r="BF56" s="80"/>
      <c r="BG56" s="90"/>
      <c r="BH56" s="90"/>
      <c r="BI56" s="90"/>
      <c r="BJ56" s="79" t="s">
        <v>489</v>
      </c>
      <c r="BK56" s="80" t="s">
        <v>490</v>
      </c>
      <c r="BL56" s="31" t="s">
        <v>83</v>
      </c>
      <c r="BM56" s="80">
        <v>45779</v>
      </c>
      <c r="BN56" s="81" t="s">
        <v>198</v>
      </c>
      <c r="BO56" s="80" t="s">
        <v>85</v>
      </c>
      <c r="BP56" s="35" t="s">
        <v>86</v>
      </c>
      <c r="BQ56" s="80">
        <v>45803</v>
      </c>
      <c r="BR56" s="90">
        <v>100</v>
      </c>
      <c r="BS56" s="90">
        <v>100</v>
      </c>
      <c r="BT56" s="90">
        <v>0</v>
      </c>
      <c r="BU56" s="42"/>
      <c r="BV56" s="80"/>
      <c r="BW56" s="42"/>
      <c r="BX56" s="80"/>
      <c r="BY56" s="81"/>
      <c r="BZ56" s="80"/>
      <c r="CA56" s="79"/>
      <c r="CB56" s="80"/>
      <c r="CC56" s="90"/>
      <c r="CD56" s="90"/>
      <c r="CE56" s="90"/>
      <c r="CF56" s="42"/>
      <c r="CG56" s="80"/>
      <c r="CH56" s="42"/>
      <c r="CI56" s="80"/>
      <c r="CJ56" s="81"/>
      <c r="CK56" s="80"/>
      <c r="CL56" s="79"/>
      <c r="CM56" s="80"/>
      <c r="CN56" s="90"/>
      <c r="CO56" s="90"/>
      <c r="CP56" s="90"/>
      <c r="CQ56" s="42"/>
      <c r="CR56" s="80"/>
      <c r="CS56" s="42"/>
      <c r="CT56" s="80"/>
      <c r="CU56" s="81"/>
      <c r="CV56" s="80"/>
      <c r="CW56" s="79"/>
      <c r="CX56" s="80"/>
      <c r="CY56" s="90"/>
      <c r="CZ56" s="90"/>
      <c r="DA56" s="90"/>
      <c r="DB56" s="42"/>
      <c r="DC56" s="80"/>
      <c r="DD56" s="42"/>
      <c r="DE56" s="80"/>
      <c r="DF56" s="81"/>
      <c r="DG56" s="80"/>
      <c r="DH56" s="79"/>
      <c r="DI56" s="80"/>
      <c r="DJ56" s="90"/>
      <c r="DK56" s="90"/>
      <c r="DL56" s="90"/>
      <c r="DM56" s="42"/>
      <c r="DN56" s="80"/>
      <c r="DO56" s="42"/>
      <c r="DP56" s="80"/>
      <c r="DQ56" s="81"/>
      <c r="DR56" s="80"/>
      <c r="DS56" s="79"/>
      <c r="DT56" s="80"/>
      <c r="DU56" s="90"/>
      <c r="DV56" s="90"/>
      <c r="DW56" s="90"/>
      <c r="DX56" s="42"/>
      <c r="DY56" s="80"/>
      <c r="DZ56" s="42"/>
      <c r="EA56" s="80"/>
      <c r="EB56" s="81"/>
      <c r="EC56" s="80"/>
      <c r="ED56" s="79"/>
      <c r="EE56" s="80"/>
      <c r="EF56" s="90"/>
      <c r="EG56" s="90"/>
      <c r="EH56" s="90"/>
      <c r="EI56" s="42"/>
      <c r="EJ56" s="80"/>
      <c r="EK56" s="42"/>
      <c r="EL56" s="80"/>
      <c r="EM56" s="81"/>
      <c r="EN56" s="80"/>
      <c r="EO56" s="79"/>
      <c r="EP56" s="80"/>
      <c r="EQ56" s="90"/>
      <c r="ER56" s="90"/>
      <c r="ES56" s="90"/>
      <c r="ET56" s="42"/>
      <c r="EU56" s="80"/>
      <c r="EV56" s="42"/>
      <c r="EW56" s="80"/>
      <c r="EX56" s="81"/>
      <c r="EY56" s="80"/>
      <c r="EZ56" s="79"/>
      <c r="FA56" s="80"/>
      <c r="FB56" s="90"/>
      <c r="FC56" s="90"/>
      <c r="FD56" s="90"/>
      <c r="FE56" s="91">
        <f t="shared" si="6"/>
        <v>100</v>
      </c>
      <c r="FF56" s="91">
        <f t="shared" si="7"/>
        <v>100</v>
      </c>
      <c r="FG56" s="91">
        <f t="shared" si="8"/>
        <v>0</v>
      </c>
      <c r="FH56" s="91">
        <f t="shared" si="11"/>
        <v>40</v>
      </c>
      <c r="FI56" s="91">
        <f t="shared" si="12"/>
        <v>60</v>
      </c>
      <c r="FJ56" s="91">
        <f t="shared" si="13"/>
        <v>0</v>
      </c>
      <c r="FK56" s="91">
        <f t="shared" si="10"/>
        <v>100</v>
      </c>
      <c r="FL56" s="87" t="s">
        <v>91</v>
      </c>
      <c r="FM56" s="83">
        <v>45776</v>
      </c>
      <c r="FN56" s="147"/>
    </row>
    <row r="57" spans="1:170" ht="234" customHeight="1">
      <c r="A57" s="78"/>
      <c r="B57" s="214">
        <v>44</v>
      </c>
      <c r="C57" s="84" t="s">
        <v>7</v>
      </c>
      <c r="D57" s="87" t="s">
        <v>491</v>
      </c>
      <c r="E57" s="87" t="s">
        <v>150</v>
      </c>
      <c r="F57" s="86">
        <v>45777</v>
      </c>
      <c r="G57" s="87">
        <v>2</v>
      </c>
      <c r="H57" s="88" t="s">
        <v>75</v>
      </c>
      <c r="I57" s="88" t="s">
        <v>75</v>
      </c>
      <c r="J57" s="88" t="s">
        <v>85</v>
      </c>
      <c r="K57" s="88" t="s">
        <v>75</v>
      </c>
      <c r="L57" s="88" t="s">
        <v>492</v>
      </c>
      <c r="M57" s="87" t="s">
        <v>493</v>
      </c>
      <c r="N57" s="87" t="s">
        <v>494</v>
      </c>
      <c r="O57" s="87" t="s">
        <v>79</v>
      </c>
      <c r="P57" s="87" t="s">
        <v>495</v>
      </c>
      <c r="Q57" s="87">
        <v>30</v>
      </c>
      <c r="R57" s="87" t="s">
        <v>496</v>
      </c>
      <c r="S57" s="87">
        <v>70</v>
      </c>
      <c r="T57" s="87" t="s">
        <v>197</v>
      </c>
      <c r="U57" s="87">
        <v>0</v>
      </c>
      <c r="V57" s="91">
        <f t="shared" si="5"/>
        <v>100</v>
      </c>
      <c r="W57" s="31" t="s">
        <v>161</v>
      </c>
      <c r="X57" s="80">
        <v>45779</v>
      </c>
      <c r="Y57" s="61" t="s">
        <v>156</v>
      </c>
      <c r="Z57" s="62" t="s">
        <v>85</v>
      </c>
      <c r="AA57" s="35" t="s">
        <v>86</v>
      </c>
      <c r="AB57" s="63">
        <v>45797</v>
      </c>
      <c r="AC57" s="42"/>
      <c r="AD57" s="80"/>
      <c r="AE57" s="42"/>
      <c r="AF57" s="80"/>
      <c r="AG57" s="102"/>
      <c r="AH57" s="80"/>
      <c r="AI57" s="95"/>
      <c r="AJ57" s="99"/>
      <c r="AK57" s="90"/>
      <c r="AL57" s="90"/>
      <c r="AM57" s="90"/>
      <c r="AN57" s="42"/>
      <c r="AO57" s="80"/>
      <c r="AP57" s="42"/>
      <c r="AQ57" s="80"/>
      <c r="AR57" s="81"/>
      <c r="AS57" s="80"/>
      <c r="AT57" s="79"/>
      <c r="AU57" s="80"/>
      <c r="AV57" s="90"/>
      <c r="AW57" s="90"/>
      <c r="AX57" s="90"/>
      <c r="AY57" s="42"/>
      <c r="AZ57" s="80"/>
      <c r="BA57" s="42"/>
      <c r="BB57" s="80"/>
      <c r="BC57" s="81"/>
      <c r="BD57" s="80"/>
      <c r="BE57" s="79"/>
      <c r="BF57" s="80"/>
      <c r="BG57" s="90"/>
      <c r="BH57" s="90"/>
      <c r="BI57" s="149"/>
      <c r="BJ57" s="150" t="s">
        <v>497</v>
      </c>
      <c r="BK57" s="151"/>
      <c r="BL57" s="152" t="s">
        <v>83</v>
      </c>
      <c r="BM57" s="151">
        <v>45779</v>
      </c>
      <c r="BN57" s="61" t="s">
        <v>156</v>
      </c>
      <c r="BO57" s="62" t="s">
        <v>85</v>
      </c>
      <c r="BP57" s="35" t="s">
        <v>86</v>
      </c>
      <c r="BQ57" s="63">
        <v>45797</v>
      </c>
      <c r="BR57" s="90">
        <v>0</v>
      </c>
      <c r="BS57" s="90">
        <v>0</v>
      </c>
      <c r="BT57" s="90">
        <v>0</v>
      </c>
      <c r="BU57" s="42" t="s">
        <v>498</v>
      </c>
      <c r="BV57" s="80" t="s">
        <v>499</v>
      </c>
      <c r="BW57" s="31" t="s">
        <v>161</v>
      </c>
      <c r="BX57" s="80">
        <v>45807</v>
      </c>
      <c r="BY57" s="61" t="s">
        <v>156</v>
      </c>
      <c r="BZ57" s="62" t="s">
        <v>85</v>
      </c>
      <c r="CA57" s="35" t="s">
        <v>86</v>
      </c>
      <c r="CB57" s="63">
        <v>45832</v>
      </c>
      <c r="CC57" s="90">
        <v>100</v>
      </c>
      <c r="CD57" s="90">
        <v>100</v>
      </c>
      <c r="CE57" s="90">
        <v>0</v>
      </c>
      <c r="CF57" s="42"/>
      <c r="CG57" s="80"/>
      <c r="CH57" s="42"/>
      <c r="CI57" s="80"/>
      <c r="CJ57" s="81"/>
      <c r="CK57" s="80"/>
      <c r="CL57" s="79"/>
      <c r="CM57" s="80"/>
      <c r="CN57" s="90"/>
      <c r="CO57" s="90"/>
      <c r="CP57" s="90"/>
      <c r="CQ57" s="42"/>
      <c r="CR57" s="80"/>
      <c r="CS57" s="42"/>
      <c r="CT57" s="80"/>
      <c r="CU57" s="81"/>
      <c r="CV57" s="80"/>
      <c r="CW57" s="79"/>
      <c r="CX57" s="80"/>
      <c r="CY57" s="90"/>
      <c r="CZ57" s="90"/>
      <c r="DA57" s="90"/>
      <c r="DB57" s="42"/>
      <c r="DC57" s="80"/>
      <c r="DD57" s="42"/>
      <c r="DE57" s="80"/>
      <c r="DF57" s="81"/>
      <c r="DG57" s="80"/>
      <c r="DH57" s="79"/>
      <c r="DI57" s="80"/>
      <c r="DJ57" s="90"/>
      <c r="DK57" s="90"/>
      <c r="DL57" s="90"/>
      <c r="DM57" s="42"/>
      <c r="DN57" s="80"/>
      <c r="DO57" s="42"/>
      <c r="DP57" s="80"/>
      <c r="DQ57" s="81"/>
      <c r="DR57" s="80"/>
      <c r="DS57" s="79"/>
      <c r="DT57" s="80"/>
      <c r="DU57" s="90"/>
      <c r="DV57" s="90"/>
      <c r="DW57" s="90"/>
      <c r="DX57" s="42"/>
      <c r="DY57" s="80"/>
      <c r="DZ57" s="42"/>
      <c r="EA57" s="80"/>
      <c r="EB57" s="81"/>
      <c r="EC57" s="80"/>
      <c r="ED57" s="79"/>
      <c r="EE57" s="80"/>
      <c r="EF57" s="90"/>
      <c r="EG57" s="90"/>
      <c r="EH57" s="90"/>
      <c r="EI57" s="42"/>
      <c r="EJ57" s="80"/>
      <c r="EK57" s="42"/>
      <c r="EL57" s="80"/>
      <c r="EM57" s="81"/>
      <c r="EN57" s="80"/>
      <c r="EO57" s="79"/>
      <c r="EP57" s="80"/>
      <c r="EQ57" s="90"/>
      <c r="ER57" s="90"/>
      <c r="ES57" s="90"/>
      <c r="ET57" s="42"/>
      <c r="EU57" s="80"/>
      <c r="EV57" s="42"/>
      <c r="EW57" s="80"/>
      <c r="EX57" s="81"/>
      <c r="EY57" s="80"/>
      <c r="EZ57" s="79"/>
      <c r="FA57" s="80"/>
      <c r="FB57" s="90"/>
      <c r="FC57" s="90"/>
      <c r="FD57" s="90"/>
      <c r="FE57" s="91">
        <f t="shared" si="6"/>
        <v>100</v>
      </c>
      <c r="FF57" s="91">
        <f t="shared" si="7"/>
        <v>100</v>
      </c>
      <c r="FG57" s="91">
        <f t="shared" si="8"/>
        <v>0</v>
      </c>
      <c r="FH57" s="91">
        <f t="shared" si="11"/>
        <v>30</v>
      </c>
      <c r="FI57" s="91">
        <f t="shared" si="12"/>
        <v>70</v>
      </c>
      <c r="FJ57" s="91">
        <f t="shared" si="13"/>
        <v>0</v>
      </c>
      <c r="FK57" s="91">
        <f t="shared" si="10"/>
        <v>100</v>
      </c>
      <c r="FL57" s="87" t="s">
        <v>91</v>
      </c>
      <c r="FM57" s="83">
        <v>45807</v>
      </c>
      <c r="FN57" s="147"/>
    </row>
    <row r="58" spans="1:170" ht="234" hidden="1" customHeight="1">
      <c r="A58" s="78"/>
      <c r="B58" s="214">
        <v>45</v>
      </c>
      <c r="C58" s="84" t="s">
        <v>7</v>
      </c>
      <c r="D58" s="87" t="s">
        <v>500</v>
      </c>
      <c r="E58" s="87" t="s">
        <v>115</v>
      </c>
      <c r="F58" s="86">
        <v>45784</v>
      </c>
      <c r="G58" s="87">
        <v>1</v>
      </c>
      <c r="H58" s="88" t="s">
        <v>75</v>
      </c>
      <c r="I58" s="88" t="s">
        <v>75</v>
      </c>
      <c r="J58" s="88" t="s">
        <v>85</v>
      </c>
      <c r="K58" s="88" t="s">
        <v>75</v>
      </c>
      <c r="L58" s="88" t="s">
        <v>75</v>
      </c>
      <c r="M58" s="87" t="s">
        <v>501</v>
      </c>
      <c r="N58" s="87" t="s">
        <v>278</v>
      </c>
      <c r="O58" s="87" t="s">
        <v>79</v>
      </c>
      <c r="P58" s="87" t="s">
        <v>502</v>
      </c>
      <c r="Q58" s="87">
        <v>30</v>
      </c>
      <c r="R58" s="87" t="s">
        <v>503</v>
      </c>
      <c r="S58" s="87">
        <v>70</v>
      </c>
      <c r="T58" s="87" t="s">
        <v>98</v>
      </c>
      <c r="U58" s="87">
        <v>0</v>
      </c>
      <c r="V58" s="91">
        <f t="shared" si="5"/>
        <v>100</v>
      </c>
      <c r="W58" s="31" t="s">
        <v>161</v>
      </c>
      <c r="X58" s="80">
        <v>45791</v>
      </c>
      <c r="Y58" s="98" t="s">
        <v>121</v>
      </c>
      <c r="Z58" s="94" t="s">
        <v>85</v>
      </c>
      <c r="AA58" s="35" t="s">
        <v>86</v>
      </c>
      <c r="AB58" s="99" t="s">
        <v>504</v>
      </c>
      <c r="AC58" s="42"/>
      <c r="AD58" s="80"/>
      <c r="AE58" s="42"/>
      <c r="AF58" s="80"/>
      <c r="AG58" s="102"/>
      <c r="AH58" s="80"/>
      <c r="AI58" s="95"/>
      <c r="AJ58" s="99"/>
      <c r="AK58" s="90"/>
      <c r="AL58" s="90"/>
      <c r="AM58" s="90"/>
      <c r="AN58" s="42"/>
      <c r="AO58" s="80"/>
      <c r="AP58" s="42"/>
      <c r="AQ58" s="80"/>
      <c r="AR58" s="81"/>
      <c r="AS58" s="80"/>
      <c r="AT58" s="79"/>
      <c r="AU58" s="80"/>
      <c r="AV58" s="90"/>
      <c r="AW58" s="90"/>
      <c r="AX58" s="90"/>
      <c r="AY58" s="42"/>
      <c r="AZ58" s="80"/>
      <c r="BA58" s="42"/>
      <c r="BB58" s="80"/>
      <c r="BC58" s="81"/>
      <c r="BD58" s="80"/>
      <c r="BE58" s="79"/>
      <c r="BF58" s="80"/>
      <c r="BG58" s="90"/>
      <c r="BH58" s="90"/>
      <c r="BI58" s="90"/>
      <c r="BJ58" s="42"/>
      <c r="BK58" s="80"/>
      <c r="BL58" s="42"/>
      <c r="BM58" s="80"/>
      <c r="BN58" s="81"/>
      <c r="BO58" s="80"/>
      <c r="BP58" s="79"/>
      <c r="BQ58" s="80"/>
      <c r="BR58" s="90"/>
      <c r="BS58" s="90"/>
      <c r="BT58" s="90"/>
      <c r="BU58" s="42" t="s">
        <v>505</v>
      </c>
      <c r="BV58" s="80" t="s">
        <v>506</v>
      </c>
      <c r="BW58" s="31" t="s">
        <v>161</v>
      </c>
      <c r="BX58" s="80">
        <v>45804</v>
      </c>
      <c r="BY58" s="106" t="s">
        <v>125</v>
      </c>
      <c r="BZ58" s="80" t="s">
        <v>85</v>
      </c>
      <c r="CA58" s="35" t="s">
        <v>86</v>
      </c>
      <c r="CB58" s="80">
        <v>45832</v>
      </c>
      <c r="CC58" s="90">
        <v>100</v>
      </c>
      <c r="CD58" s="90">
        <v>100</v>
      </c>
      <c r="CE58" s="90">
        <v>0</v>
      </c>
      <c r="CF58" s="42"/>
      <c r="CG58" s="80"/>
      <c r="CH58" s="42"/>
      <c r="CI58" s="80"/>
      <c r="CJ58" s="81"/>
      <c r="CK58" s="80"/>
      <c r="CL58" s="79"/>
      <c r="CM58" s="80"/>
      <c r="CN58" s="90"/>
      <c r="CO58" s="90"/>
      <c r="CP58" s="90"/>
      <c r="CQ58" s="42"/>
      <c r="CR58" s="80"/>
      <c r="CS58" s="42"/>
      <c r="CT58" s="80"/>
      <c r="CU58" s="81"/>
      <c r="CV58" s="80"/>
      <c r="CW58" s="79"/>
      <c r="CX58" s="80"/>
      <c r="CY58" s="90"/>
      <c r="CZ58" s="90"/>
      <c r="DA58" s="90"/>
      <c r="DB58" s="42"/>
      <c r="DC58" s="80"/>
      <c r="DD58" s="42"/>
      <c r="DE58" s="80"/>
      <c r="DF58" s="81"/>
      <c r="DG58" s="80"/>
      <c r="DH58" s="79"/>
      <c r="DI58" s="80"/>
      <c r="DJ58" s="90"/>
      <c r="DK58" s="90"/>
      <c r="DL58" s="90"/>
      <c r="DM58" s="42"/>
      <c r="DN58" s="80"/>
      <c r="DO58" s="42"/>
      <c r="DP58" s="80"/>
      <c r="DQ58" s="81"/>
      <c r="DR58" s="80"/>
      <c r="DS58" s="79"/>
      <c r="DT58" s="80"/>
      <c r="DU58" s="90"/>
      <c r="DV58" s="90"/>
      <c r="DW58" s="90"/>
      <c r="DX58" s="42"/>
      <c r="DY58" s="80"/>
      <c r="DZ58" s="42"/>
      <c r="EA58" s="80"/>
      <c r="EB58" s="81"/>
      <c r="EC58" s="80"/>
      <c r="ED58" s="79"/>
      <c r="EE58" s="80"/>
      <c r="EF58" s="90"/>
      <c r="EG58" s="90"/>
      <c r="EH58" s="90"/>
      <c r="EI58" s="42"/>
      <c r="EJ58" s="80"/>
      <c r="EK58" s="42"/>
      <c r="EL58" s="80"/>
      <c r="EM58" s="81"/>
      <c r="EN58" s="80"/>
      <c r="EO58" s="79"/>
      <c r="EP58" s="80"/>
      <c r="EQ58" s="90"/>
      <c r="ER58" s="90"/>
      <c r="ES58" s="90"/>
      <c r="ET58" s="42"/>
      <c r="EU58" s="80"/>
      <c r="EV58" s="42"/>
      <c r="EW58" s="80"/>
      <c r="EX58" s="81"/>
      <c r="EY58" s="80"/>
      <c r="EZ58" s="79"/>
      <c r="FA58" s="80"/>
      <c r="FB58" s="90"/>
      <c r="FC58" s="90"/>
      <c r="FD58" s="90"/>
      <c r="FE58" s="91">
        <f t="shared" si="6"/>
        <v>100</v>
      </c>
      <c r="FF58" s="91">
        <f t="shared" si="7"/>
        <v>100</v>
      </c>
      <c r="FG58" s="91">
        <f t="shared" si="8"/>
        <v>0</v>
      </c>
      <c r="FH58" s="91">
        <f t="shared" si="11"/>
        <v>30</v>
      </c>
      <c r="FI58" s="91">
        <f t="shared" si="12"/>
        <v>70</v>
      </c>
      <c r="FJ58" s="91">
        <f t="shared" si="13"/>
        <v>0</v>
      </c>
      <c r="FK58" s="91">
        <f t="shared" si="10"/>
        <v>100</v>
      </c>
      <c r="FL58" s="87" t="s">
        <v>91</v>
      </c>
      <c r="FM58" s="83">
        <v>45800</v>
      </c>
      <c r="FN58" s="147"/>
    </row>
    <row r="59" spans="1:170" ht="234" hidden="1" customHeight="1">
      <c r="A59" s="78"/>
      <c r="B59" s="214">
        <v>46</v>
      </c>
      <c r="C59" s="84" t="s">
        <v>7</v>
      </c>
      <c r="D59" s="87" t="s">
        <v>507</v>
      </c>
      <c r="E59" s="87" t="s">
        <v>139</v>
      </c>
      <c r="F59" s="86">
        <v>45785</v>
      </c>
      <c r="G59" s="87">
        <v>1</v>
      </c>
      <c r="H59" s="88" t="s">
        <v>75</v>
      </c>
      <c r="I59" s="88" t="s">
        <v>75</v>
      </c>
      <c r="J59" s="88" t="s">
        <v>85</v>
      </c>
      <c r="K59" s="88" t="s">
        <v>75</v>
      </c>
      <c r="L59" s="88" t="s">
        <v>508</v>
      </c>
      <c r="M59" s="87" t="s">
        <v>509</v>
      </c>
      <c r="N59" s="87" t="s">
        <v>510</v>
      </c>
      <c r="O59" s="87" t="s">
        <v>79</v>
      </c>
      <c r="P59" s="87" t="s">
        <v>511</v>
      </c>
      <c r="Q59" s="87">
        <v>30</v>
      </c>
      <c r="R59" s="87" t="s">
        <v>512</v>
      </c>
      <c r="S59" s="87">
        <v>30</v>
      </c>
      <c r="T59" s="87" t="s">
        <v>513</v>
      </c>
      <c r="U59" s="87">
        <v>40</v>
      </c>
      <c r="V59" s="91">
        <f t="shared" si="5"/>
        <v>100</v>
      </c>
      <c r="W59" s="31" t="s">
        <v>161</v>
      </c>
      <c r="X59" s="80">
        <v>45791</v>
      </c>
      <c r="Y59" s="98" t="s">
        <v>145</v>
      </c>
      <c r="Z59" s="94" t="s">
        <v>85</v>
      </c>
      <c r="AA59" s="35" t="s">
        <v>86</v>
      </c>
      <c r="AB59" s="99">
        <v>45827</v>
      </c>
      <c r="AC59" s="42"/>
      <c r="AD59" s="80"/>
      <c r="AE59" s="42"/>
      <c r="AF59" s="80"/>
      <c r="AG59" s="102"/>
      <c r="AH59" s="80"/>
      <c r="AI59" s="95"/>
      <c r="AJ59" s="99"/>
      <c r="AK59" s="90"/>
      <c r="AL59" s="90"/>
      <c r="AM59" s="90"/>
      <c r="AN59" s="42"/>
      <c r="AO59" s="80"/>
      <c r="AP59" s="42"/>
      <c r="AQ59" s="80"/>
      <c r="AR59" s="81"/>
      <c r="AS59" s="80"/>
      <c r="AT59" s="79"/>
      <c r="AU59" s="80"/>
      <c r="AV59" s="90"/>
      <c r="AW59" s="90"/>
      <c r="AX59" s="90"/>
      <c r="AY59" s="42"/>
      <c r="AZ59" s="80"/>
      <c r="BA59" s="42"/>
      <c r="BB59" s="80"/>
      <c r="BC59" s="81"/>
      <c r="BD59" s="80"/>
      <c r="BE59" s="79"/>
      <c r="BF59" s="80"/>
      <c r="BG59" s="90"/>
      <c r="BH59" s="90"/>
      <c r="BI59" s="90"/>
      <c r="BJ59" s="42"/>
      <c r="BK59" s="80"/>
      <c r="BL59" s="42"/>
      <c r="BM59" s="80"/>
      <c r="BN59" s="81"/>
      <c r="BO59" s="80"/>
      <c r="BP59" s="79"/>
      <c r="BQ59" s="80"/>
      <c r="BR59" s="90"/>
      <c r="BS59" s="90"/>
      <c r="BT59" s="90"/>
      <c r="BU59" s="42" t="s">
        <v>514</v>
      </c>
      <c r="BV59" s="80" t="s">
        <v>515</v>
      </c>
      <c r="BW59" s="31" t="s">
        <v>161</v>
      </c>
      <c r="BX59" s="80">
        <v>45804</v>
      </c>
      <c r="BY59" s="92" t="s">
        <v>145</v>
      </c>
      <c r="BZ59" s="80" t="s">
        <v>85</v>
      </c>
      <c r="CA59" s="35" t="s">
        <v>86</v>
      </c>
      <c r="CB59" s="80">
        <v>45827</v>
      </c>
      <c r="CC59" s="90">
        <v>100</v>
      </c>
      <c r="CD59" s="90">
        <v>100</v>
      </c>
      <c r="CE59" s="90">
        <v>100</v>
      </c>
      <c r="CF59" s="42"/>
      <c r="CG59" s="80"/>
      <c r="CH59" s="42"/>
      <c r="CI59" s="80"/>
      <c r="CJ59" s="81"/>
      <c r="CK59" s="80"/>
      <c r="CL59" s="79"/>
      <c r="CM59" s="80"/>
      <c r="CN59" s="90"/>
      <c r="CO59" s="90"/>
      <c r="CP59" s="90"/>
      <c r="CQ59" s="42"/>
      <c r="CR59" s="80"/>
      <c r="CS59" s="42"/>
      <c r="CT59" s="80"/>
      <c r="CU59" s="81"/>
      <c r="CV59" s="80"/>
      <c r="CW59" s="79"/>
      <c r="CX59" s="80"/>
      <c r="CY59" s="90"/>
      <c r="CZ59" s="90"/>
      <c r="DA59" s="90"/>
      <c r="DB59" s="42"/>
      <c r="DC59" s="80"/>
      <c r="DD59" s="42"/>
      <c r="DE59" s="80"/>
      <c r="DF59" s="81"/>
      <c r="DG59" s="80"/>
      <c r="DH59" s="79"/>
      <c r="DI59" s="80"/>
      <c r="DJ59" s="90"/>
      <c r="DK59" s="90"/>
      <c r="DL59" s="90"/>
      <c r="DM59" s="42"/>
      <c r="DN59" s="80"/>
      <c r="DO59" s="42"/>
      <c r="DP59" s="80"/>
      <c r="DQ59" s="81"/>
      <c r="DR59" s="80"/>
      <c r="DS59" s="79"/>
      <c r="DT59" s="80"/>
      <c r="DU59" s="90"/>
      <c r="DV59" s="90"/>
      <c r="DW59" s="90"/>
      <c r="DX59" s="42"/>
      <c r="DY59" s="80"/>
      <c r="DZ59" s="42"/>
      <c r="EA59" s="80"/>
      <c r="EB59" s="81"/>
      <c r="EC59" s="80"/>
      <c r="ED59" s="79"/>
      <c r="EE59" s="80"/>
      <c r="EF59" s="90"/>
      <c r="EG59" s="90"/>
      <c r="EH59" s="90"/>
      <c r="EI59" s="42"/>
      <c r="EJ59" s="80"/>
      <c r="EK59" s="42"/>
      <c r="EL59" s="80"/>
      <c r="EM59" s="81"/>
      <c r="EN59" s="80"/>
      <c r="EO59" s="79"/>
      <c r="EP59" s="80"/>
      <c r="EQ59" s="90"/>
      <c r="ER59" s="90"/>
      <c r="ES59" s="90"/>
      <c r="ET59" s="42"/>
      <c r="EU59" s="80"/>
      <c r="EV59" s="42"/>
      <c r="EW59" s="80"/>
      <c r="EX59" s="81"/>
      <c r="EY59" s="80"/>
      <c r="EZ59" s="79"/>
      <c r="FA59" s="80"/>
      <c r="FB59" s="90"/>
      <c r="FC59" s="90"/>
      <c r="FD59" s="90"/>
      <c r="FE59" s="91">
        <f t="shared" si="6"/>
        <v>100</v>
      </c>
      <c r="FF59" s="91">
        <f t="shared" si="7"/>
        <v>100</v>
      </c>
      <c r="FG59" s="91">
        <f t="shared" si="8"/>
        <v>100</v>
      </c>
      <c r="FH59" s="91">
        <f t="shared" si="11"/>
        <v>30</v>
      </c>
      <c r="FI59" s="91">
        <f t="shared" si="12"/>
        <v>30</v>
      </c>
      <c r="FJ59" s="91">
        <f t="shared" si="13"/>
        <v>40</v>
      </c>
      <c r="FK59" s="91">
        <f t="shared" si="10"/>
        <v>100</v>
      </c>
      <c r="FL59" s="87" t="s">
        <v>91</v>
      </c>
      <c r="FM59" s="83">
        <v>45792</v>
      </c>
      <c r="FN59" s="147"/>
    </row>
    <row r="60" spans="1:170" ht="234" hidden="1" customHeight="1">
      <c r="A60" s="78"/>
      <c r="B60" s="214">
        <v>47</v>
      </c>
      <c r="C60" s="84" t="s">
        <v>7</v>
      </c>
      <c r="D60" s="87" t="s">
        <v>516</v>
      </c>
      <c r="E60" s="87" t="s">
        <v>223</v>
      </c>
      <c r="F60" s="86">
        <v>45785</v>
      </c>
      <c r="G60" s="87">
        <v>2</v>
      </c>
      <c r="H60" s="88" t="s">
        <v>75</v>
      </c>
      <c r="I60" s="88" t="s">
        <v>75</v>
      </c>
      <c r="J60" s="88" t="s">
        <v>85</v>
      </c>
      <c r="K60" s="88" t="s">
        <v>75</v>
      </c>
      <c r="L60" s="88" t="s">
        <v>75</v>
      </c>
      <c r="M60" s="87" t="s">
        <v>517</v>
      </c>
      <c r="N60" s="87" t="s">
        <v>518</v>
      </c>
      <c r="O60" s="87" t="s">
        <v>79</v>
      </c>
      <c r="P60" s="87" t="s">
        <v>519</v>
      </c>
      <c r="Q60" s="87">
        <v>50</v>
      </c>
      <c r="R60" s="87" t="s">
        <v>520</v>
      </c>
      <c r="S60" s="87">
        <v>50</v>
      </c>
      <c r="T60" s="87" t="s">
        <v>197</v>
      </c>
      <c r="U60" s="87">
        <v>0</v>
      </c>
      <c r="V60" s="91">
        <f t="shared" si="5"/>
        <v>100</v>
      </c>
      <c r="W60" s="31" t="s">
        <v>161</v>
      </c>
      <c r="X60" s="80">
        <v>45791</v>
      </c>
      <c r="Y60" s="98" t="s">
        <v>176</v>
      </c>
      <c r="Z60" s="94" t="s">
        <v>85</v>
      </c>
      <c r="AA60" s="35" t="s">
        <v>86</v>
      </c>
      <c r="AB60" s="99">
        <v>45827</v>
      </c>
      <c r="AC60" s="42"/>
      <c r="AD60" s="80"/>
      <c r="AE60" s="42"/>
      <c r="AF60" s="80"/>
      <c r="AG60" s="102"/>
      <c r="AH60" s="80"/>
      <c r="AI60" s="95"/>
      <c r="AJ60" s="99"/>
      <c r="AK60" s="90"/>
      <c r="AL60" s="90"/>
      <c r="AM60" s="90"/>
      <c r="AN60" s="42"/>
      <c r="AO60" s="80"/>
      <c r="AP60" s="42"/>
      <c r="AQ60" s="80"/>
      <c r="AR60" s="81"/>
      <c r="AS60" s="80"/>
      <c r="AT60" s="79"/>
      <c r="AU60" s="80"/>
      <c r="AV60" s="90"/>
      <c r="AW60" s="90"/>
      <c r="AX60" s="90"/>
      <c r="AY60" s="42"/>
      <c r="AZ60" s="80"/>
      <c r="BA60" s="42"/>
      <c r="BB60" s="80"/>
      <c r="BC60" s="81"/>
      <c r="BD60" s="80"/>
      <c r="BE60" s="79"/>
      <c r="BF60" s="80"/>
      <c r="BG60" s="90"/>
      <c r="BH60" s="90"/>
      <c r="BI60" s="90"/>
      <c r="BJ60" s="42"/>
      <c r="BK60" s="80"/>
      <c r="BL60" s="42"/>
      <c r="BM60" s="80"/>
      <c r="BN60" s="81"/>
      <c r="BO60" s="80"/>
      <c r="BP60" s="79"/>
      <c r="BQ60" s="80"/>
      <c r="BR60" s="90"/>
      <c r="BS60" s="90"/>
      <c r="BT60" s="90"/>
      <c r="BU60" s="42" t="s">
        <v>521</v>
      </c>
      <c r="BV60" s="80" t="s">
        <v>522</v>
      </c>
      <c r="BW60" s="31" t="s">
        <v>161</v>
      </c>
      <c r="BX60" s="80">
        <v>45804</v>
      </c>
      <c r="BY60" s="81" t="s">
        <v>179</v>
      </c>
      <c r="BZ60" s="80" t="s">
        <v>85</v>
      </c>
      <c r="CA60" s="35" t="s">
        <v>86</v>
      </c>
      <c r="CB60" s="80">
        <v>45827</v>
      </c>
      <c r="CC60" s="90">
        <v>100</v>
      </c>
      <c r="CD60" s="90">
        <v>0</v>
      </c>
      <c r="CE60" s="90">
        <v>0</v>
      </c>
      <c r="CF60" s="42" t="s">
        <v>523</v>
      </c>
      <c r="CG60" s="80" t="s">
        <v>524</v>
      </c>
      <c r="CH60" s="42" t="s">
        <v>83</v>
      </c>
      <c r="CI60" s="80">
        <v>45841</v>
      </c>
      <c r="CJ60" s="81" t="s">
        <v>525</v>
      </c>
      <c r="CK60" s="80" t="s">
        <v>85</v>
      </c>
      <c r="CL60" s="35" t="s">
        <v>86</v>
      </c>
      <c r="CM60" s="80">
        <v>45863</v>
      </c>
      <c r="CN60" s="90">
        <v>0</v>
      </c>
      <c r="CO60" s="90">
        <v>100</v>
      </c>
      <c r="CP60" s="90">
        <v>0</v>
      </c>
      <c r="CQ60" s="42"/>
      <c r="CR60" s="80"/>
      <c r="CS60" s="42"/>
      <c r="CT60" s="80"/>
      <c r="CU60" s="81"/>
      <c r="CV60" s="80"/>
      <c r="CW60" s="79"/>
      <c r="CX60" s="80"/>
      <c r="CY60" s="90"/>
      <c r="CZ60" s="90"/>
      <c r="DA60" s="90"/>
      <c r="DB60" s="42"/>
      <c r="DC60" s="80"/>
      <c r="DD60" s="42"/>
      <c r="DE60" s="80"/>
      <c r="DF60" s="81"/>
      <c r="DG60" s="80"/>
      <c r="DH60" s="79"/>
      <c r="DI60" s="80"/>
      <c r="DJ60" s="90"/>
      <c r="DK60" s="90"/>
      <c r="DL60" s="90"/>
      <c r="DM60" s="42"/>
      <c r="DN60" s="80"/>
      <c r="DO60" s="42"/>
      <c r="DP60" s="80"/>
      <c r="DQ60" s="81"/>
      <c r="DR60" s="80"/>
      <c r="DS60" s="79"/>
      <c r="DT60" s="80"/>
      <c r="DU60" s="90"/>
      <c r="DV60" s="90"/>
      <c r="DW60" s="90"/>
      <c r="DX60" s="42"/>
      <c r="DY60" s="80"/>
      <c r="DZ60" s="42"/>
      <c r="EA60" s="80"/>
      <c r="EB60" s="81"/>
      <c r="EC60" s="80"/>
      <c r="ED60" s="79"/>
      <c r="EE60" s="80"/>
      <c r="EF60" s="90"/>
      <c r="EG60" s="90"/>
      <c r="EH60" s="90"/>
      <c r="EI60" s="42"/>
      <c r="EJ60" s="80"/>
      <c r="EK60" s="42"/>
      <c r="EL60" s="80"/>
      <c r="EM60" s="81"/>
      <c r="EN60" s="80"/>
      <c r="EO60" s="79"/>
      <c r="EP60" s="80"/>
      <c r="EQ60" s="90"/>
      <c r="ER60" s="90"/>
      <c r="ES60" s="90"/>
      <c r="ET60" s="42"/>
      <c r="EU60" s="80"/>
      <c r="EV60" s="42"/>
      <c r="EW60" s="80"/>
      <c r="EX60" s="81"/>
      <c r="EY60" s="80"/>
      <c r="EZ60" s="79"/>
      <c r="FA60" s="80"/>
      <c r="FB60" s="90"/>
      <c r="FC60" s="90"/>
      <c r="FD60" s="90"/>
      <c r="FE60" s="91">
        <f t="shared" si="6"/>
        <v>100</v>
      </c>
      <c r="FF60" s="91">
        <f t="shared" si="7"/>
        <v>100</v>
      </c>
      <c r="FG60" s="91">
        <f t="shared" si="8"/>
        <v>0</v>
      </c>
      <c r="FH60" s="91">
        <f t="shared" si="11"/>
        <v>50</v>
      </c>
      <c r="FI60" s="91">
        <f t="shared" si="12"/>
        <v>50</v>
      </c>
      <c r="FJ60" s="91">
        <f t="shared" si="13"/>
        <v>0</v>
      </c>
      <c r="FK60" s="91">
        <f t="shared" si="10"/>
        <v>100</v>
      </c>
      <c r="FL60" s="87" t="s">
        <v>91</v>
      </c>
      <c r="FM60" s="83">
        <v>45821</v>
      </c>
      <c r="FN60" s="147"/>
    </row>
    <row r="61" spans="1:170" ht="234" customHeight="1">
      <c r="A61" s="78"/>
      <c r="B61" s="214">
        <v>48</v>
      </c>
      <c r="C61" s="84" t="s">
        <v>7</v>
      </c>
      <c r="D61" s="87" t="s">
        <v>526</v>
      </c>
      <c r="E61" s="87" t="s">
        <v>150</v>
      </c>
      <c r="F61" s="86">
        <v>45785</v>
      </c>
      <c r="G61" s="87">
        <v>2</v>
      </c>
      <c r="H61" s="88" t="s">
        <v>75</v>
      </c>
      <c r="I61" s="88" t="s">
        <v>75</v>
      </c>
      <c r="J61" s="88" t="s">
        <v>85</v>
      </c>
      <c r="K61" s="88" t="s">
        <v>75</v>
      </c>
      <c r="L61" s="88" t="s">
        <v>527</v>
      </c>
      <c r="M61" s="87" t="s">
        <v>528</v>
      </c>
      <c r="N61" s="87" t="s">
        <v>529</v>
      </c>
      <c r="O61" s="87" t="s">
        <v>79</v>
      </c>
      <c r="P61" s="87" t="s">
        <v>530</v>
      </c>
      <c r="Q61" s="87">
        <v>30</v>
      </c>
      <c r="R61" s="87" t="s">
        <v>531</v>
      </c>
      <c r="S61" s="87">
        <v>70</v>
      </c>
      <c r="T61" s="87" t="s">
        <v>197</v>
      </c>
      <c r="U61" s="87">
        <v>0</v>
      </c>
      <c r="V61" s="91">
        <f t="shared" si="5"/>
        <v>100</v>
      </c>
      <c r="W61" s="31" t="s">
        <v>161</v>
      </c>
      <c r="X61" s="80">
        <v>45805</v>
      </c>
      <c r="Y61" s="61" t="s">
        <v>156</v>
      </c>
      <c r="Z61" s="62" t="s">
        <v>85</v>
      </c>
      <c r="AA61" s="35" t="s">
        <v>86</v>
      </c>
      <c r="AB61" s="63">
        <v>45832</v>
      </c>
      <c r="AC61" s="42"/>
      <c r="AD61" s="80"/>
      <c r="AE61" s="42"/>
      <c r="AF61" s="80"/>
      <c r="AG61" s="102"/>
      <c r="AH61" s="80"/>
      <c r="AI61" s="95"/>
      <c r="AJ61" s="99"/>
      <c r="AK61" s="90"/>
      <c r="AL61" s="90"/>
      <c r="AM61" s="90"/>
      <c r="AN61" s="42"/>
      <c r="AO61" s="80"/>
      <c r="AP61" s="42"/>
      <c r="AQ61" s="80"/>
      <c r="AR61" s="81"/>
      <c r="AS61" s="80"/>
      <c r="AT61" s="79"/>
      <c r="AU61" s="80"/>
      <c r="AV61" s="90"/>
      <c r="AW61" s="90"/>
      <c r="AX61" s="90"/>
      <c r="AY61" s="42"/>
      <c r="AZ61" s="80"/>
      <c r="BA61" s="42"/>
      <c r="BB61" s="80"/>
      <c r="BC61" s="81"/>
      <c r="BD61" s="80"/>
      <c r="BE61" s="79"/>
      <c r="BF61" s="80"/>
      <c r="BG61" s="90"/>
      <c r="BH61" s="90"/>
      <c r="BI61" s="90"/>
      <c r="BJ61" s="42"/>
      <c r="BK61" s="80"/>
      <c r="BL61" s="42"/>
      <c r="BM61" s="80"/>
      <c r="BN61" s="81"/>
      <c r="BO61" s="80"/>
      <c r="BP61" s="79"/>
      <c r="BQ61" s="80"/>
      <c r="BR61" s="90"/>
      <c r="BS61" s="90"/>
      <c r="BT61" s="90"/>
      <c r="BU61" s="42" t="s">
        <v>532</v>
      </c>
      <c r="BV61" s="80" t="s">
        <v>533</v>
      </c>
      <c r="BW61" s="31" t="s">
        <v>161</v>
      </c>
      <c r="BX61" s="80">
        <v>45807</v>
      </c>
      <c r="BY61" s="61" t="s">
        <v>156</v>
      </c>
      <c r="BZ61" s="62" t="s">
        <v>85</v>
      </c>
      <c r="CA61" s="35" t="s">
        <v>86</v>
      </c>
      <c r="CB61" s="63">
        <v>45832</v>
      </c>
      <c r="CC61" s="90">
        <v>100</v>
      </c>
      <c r="CD61" s="90">
        <v>0</v>
      </c>
      <c r="CE61" s="90">
        <v>0</v>
      </c>
      <c r="CF61" s="42" t="s">
        <v>534</v>
      </c>
      <c r="CG61" s="80" t="s">
        <v>535</v>
      </c>
      <c r="CH61" s="42" t="s">
        <v>83</v>
      </c>
      <c r="CI61" s="80">
        <v>45834</v>
      </c>
      <c r="CJ61" s="108" t="s">
        <v>156</v>
      </c>
      <c r="CK61" s="109" t="s">
        <v>85</v>
      </c>
      <c r="CL61" s="35" t="s">
        <v>86</v>
      </c>
      <c r="CM61" s="111">
        <v>45859</v>
      </c>
      <c r="CN61" s="90">
        <v>0</v>
      </c>
      <c r="CO61" s="90">
        <v>100</v>
      </c>
      <c r="CP61" s="90">
        <v>0</v>
      </c>
      <c r="CQ61" s="42"/>
      <c r="CR61" s="80"/>
      <c r="CS61" s="42"/>
      <c r="CT61" s="80"/>
      <c r="CU61" s="81"/>
      <c r="CV61" s="80"/>
      <c r="CW61" s="79"/>
      <c r="CX61" s="80"/>
      <c r="CY61" s="90"/>
      <c r="CZ61" s="90"/>
      <c r="DA61" s="90"/>
      <c r="DB61" s="42"/>
      <c r="DC61" s="80"/>
      <c r="DD61" s="42"/>
      <c r="DE61" s="80"/>
      <c r="DF61" s="81"/>
      <c r="DG61" s="80"/>
      <c r="DH61" s="79"/>
      <c r="DI61" s="80"/>
      <c r="DJ61" s="90"/>
      <c r="DK61" s="90"/>
      <c r="DL61" s="90"/>
      <c r="DM61" s="42"/>
      <c r="DN61" s="80"/>
      <c r="DO61" s="42"/>
      <c r="DP61" s="80"/>
      <c r="DQ61" s="81"/>
      <c r="DR61" s="80"/>
      <c r="DS61" s="79"/>
      <c r="DT61" s="80"/>
      <c r="DU61" s="90"/>
      <c r="DV61" s="90"/>
      <c r="DW61" s="90"/>
      <c r="DX61" s="42"/>
      <c r="DY61" s="80"/>
      <c r="DZ61" s="42"/>
      <c r="EA61" s="80"/>
      <c r="EB61" s="81"/>
      <c r="EC61" s="80"/>
      <c r="ED61" s="79"/>
      <c r="EE61" s="80"/>
      <c r="EF61" s="90"/>
      <c r="EG61" s="90"/>
      <c r="EH61" s="90"/>
      <c r="EI61" s="42"/>
      <c r="EJ61" s="80"/>
      <c r="EK61" s="42"/>
      <c r="EL61" s="80"/>
      <c r="EM61" s="81"/>
      <c r="EN61" s="80"/>
      <c r="EO61" s="79"/>
      <c r="EP61" s="80"/>
      <c r="EQ61" s="90"/>
      <c r="ER61" s="90"/>
      <c r="ES61" s="90"/>
      <c r="ET61" s="42"/>
      <c r="EU61" s="80"/>
      <c r="EV61" s="42"/>
      <c r="EW61" s="80"/>
      <c r="EX61" s="81"/>
      <c r="EY61" s="80"/>
      <c r="EZ61" s="79"/>
      <c r="FA61" s="80"/>
      <c r="FB61" s="90"/>
      <c r="FC61" s="90"/>
      <c r="FD61" s="90"/>
      <c r="FE61" s="91">
        <f t="shared" si="6"/>
        <v>100</v>
      </c>
      <c r="FF61" s="91">
        <f t="shared" si="7"/>
        <v>100</v>
      </c>
      <c r="FG61" s="91">
        <f t="shared" si="8"/>
        <v>0</v>
      </c>
      <c r="FH61" s="91">
        <f t="shared" si="11"/>
        <v>30</v>
      </c>
      <c r="FI61" s="91">
        <f t="shared" si="12"/>
        <v>70</v>
      </c>
      <c r="FJ61" s="91">
        <f t="shared" si="13"/>
        <v>0</v>
      </c>
      <c r="FK61" s="91">
        <f t="shared" si="10"/>
        <v>100</v>
      </c>
      <c r="FL61" s="87" t="s">
        <v>91</v>
      </c>
      <c r="FM61" s="83">
        <v>45813</v>
      </c>
      <c r="FN61" s="147"/>
    </row>
    <row r="62" spans="1:170" ht="234" hidden="1" customHeight="1">
      <c r="A62" s="78"/>
      <c r="B62" s="214">
        <v>49</v>
      </c>
      <c r="C62" s="84" t="s">
        <v>7</v>
      </c>
      <c r="D62" s="87" t="s">
        <v>536</v>
      </c>
      <c r="E62" s="87" t="s">
        <v>431</v>
      </c>
      <c r="F62" s="86">
        <v>45786</v>
      </c>
      <c r="G62" s="87">
        <v>1</v>
      </c>
      <c r="H62" s="88" t="s">
        <v>75</v>
      </c>
      <c r="I62" s="88" t="s">
        <v>75</v>
      </c>
      <c r="J62" s="88" t="s">
        <v>85</v>
      </c>
      <c r="K62" s="88" t="s">
        <v>75</v>
      </c>
      <c r="L62" s="88" t="s">
        <v>537</v>
      </c>
      <c r="M62" s="87" t="s">
        <v>538</v>
      </c>
      <c r="N62" s="87" t="s">
        <v>539</v>
      </c>
      <c r="O62" s="87" t="s">
        <v>79</v>
      </c>
      <c r="P62" s="87" t="s">
        <v>540</v>
      </c>
      <c r="Q62" s="87">
        <v>40</v>
      </c>
      <c r="R62" s="87" t="s">
        <v>541</v>
      </c>
      <c r="S62" s="87">
        <v>10</v>
      </c>
      <c r="T62" s="87" t="s">
        <v>542</v>
      </c>
      <c r="U62" s="87">
        <v>50</v>
      </c>
      <c r="V62" s="91">
        <f t="shared" si="5"/>
        <v>100</v>
      </c>
      <c r="W62" s="31" t="s">
        <v>161</v>
      </c>
      <c r="X62" s="80">
        <v>45807</v>
      </c>
      <c r="Y62" s="98" t="s">
        <v>436</v>
      </c>
      <c r="Z62" s="94" t="s">
        <v>85</v>
      </c>
      <c r="AA62" s="35" t="s">
        <v>86</v>
      </c>
      <c r="AB62" s="99">
        <v>45827</v>
      </c>
      <c r="AC62" s="42"/>
      <c r="AD62" s="80"/>
      <c r="AE62" s="42"/>
      <c r="AF62" s="80"/>
      <c r="AG62" s="102"/>
      <c r="AH62" s="80"/>
      <c r="AI62" s="95"/>
      <c r="AJ62" s="99"/>
      <c r="AK62" s="90"/>
      <c r="AL62" s="90"/>
      <c r="AM62" s="90"/>
      <c r="AN62" s="42"/>
      <c r="AO62" s="80"/>
      <c r="AP62" s="42"/>
      <c r="AQ62" s="80"/>
      <c r="AR62" s="81"/>
      <c r="AS62" s="80"/>
      <c r="AT62" s="79"/>
      <c r="AU62" s="80"/>
      <c r="AV62" s="90"/>
      <c r="AW62" s="90"/>
      <c r="AX62" s="90"/>
      <c r="AY62" s="42"/>
      <c r="AZ62" s="80"/>
      <c r="BA62" s="42"/>
      <c r="BB62" s="80"/>
      <c r="BC62" s="81"/>
      <c r="BD62" s="80"/>
      <c r="BE62" s="79"/>
      <c r="BF62" s="80"/>
      <c r="BG62" s="90"/>
      <c r="BH62" s="90"/>
      <c r="BI62" s="90"/>
      <c r="BJ62" s="42"/>
      <c r="BK62" s="80"/>
      <c r="BL62" s="42"/>
      <c r="BM62" s="80"/>
      <c r="BN62" s="81"/>
      <c r="BO62" s="80"/>
      <c r="BP62" s="79"/>
      <c r="BQ62" s="80"/>
      <c r="BR62" s="90"/>
      <c r="BS62" s="90"/>
      <c r="BT62" s="90"/>
      <c r="BU62" s="42" t="s">
        <v>543</v>
      </c>
      <c r="BV62" s="80" t="s">
        <v>544</v>
      </c>
      <c r="BW62" s="31" t="s">
        <v>161</v>
      </c>
      <c r="BX62" s="80">
        <v>45800</v>
      </c>
      <c r="BY62" s="98" t="s">
        <v>436</v>
      </c>
      <c r="BZ62" s="94" t="s">
        <v>85</v>
      </c>
      <c r="CA62" s="35" t="s">
        <v>86</v>
      </c>
      <c r="CB62" s="99">
        <v>45827</v>
      </c>
      <c r="CC62" s="90">
        <v>100</v>
      </c>
      <c r="CD62" s="90">
        <v>100</v>
      </c>
      <c r="CE62" s="90">
        <v>100</v>
      </c>
      <c r="CF62" s="42"/>
      <c r="CG62" s="80"/>
      <c r="CH62" s="42"/>
      <c r="CI62" s="80"/>
      <c r="CJ62" s="81"/>
      <c r="CK62" s="80"/>
      <c r="CL62" s="79"/>
      <c r="CM62" s="80"/>
      <c r="CN62" s="90"/>
      <c r="CO62" s="90"/>
      <c r="CP62" s="90"/>
      <c r="CQ62" s="42"/>
      <c r="CR62" s="80"/>
      <c r="CS62" s="42"/>
      <c r="CT62" s="80"/>
      <c r="CU62" s="81"/>
      <c r="CV62" s="80"/>
      <c r="CW62" s="79"/>
      <c r="CX62" s="80"/>
      <c r="CY62" s="90"/>
      <c r="CZ62" s="90"/>
      <c r="DA62" s="90"/>
      <c r="DB62" s="42"/>
      <c r="DC62" s="80"/>
      <c r="DD62" s="42"/>
      <c r="DE62" s="80"/>
      <c r="DF62" s="81"/>
      <c r="DG62" s="80"/>
      <c r="DH62" s="79"/>
      <c r="DI62" s="80"/>
      <c r="DJ62" s="90"/>
      <c r="DK62" s="90"/>
      <c r="DL62" s="90"/>
      <c r="DM62" s="42"/>
      <c r="DN62" s="80"/>
      <c r="DO62" s="42"/>
      <c r="DP62" s="80"/>
      <c r="DQ62" s="81"/>
      <c r="DR62" s="80"/>
      <c r="DS62" s="79"/>
      <c r="DT62" s="80"/>
      <c r="DU62" s="90"/>
      <c r="DV62" s="90"/>
      <c r="DW62" s="90"/>
      <c r="DX62" s="42"/>
      <c r="DY62" s="80"/>
      <c r="DZ62" s="42"/>
      <c r="EA62" s="80"/>
      <c r="EB62" s="81"/>
      <c r="EC62" s="80"/>
      <c r="ED62" s="79"/>
      <c r="EE62" s="80"/>
      <c r="EF62" s="90"/>
      <c r="EG62" s="90"/>
      <c r="EH62" s="90"/>
      <c r="EI62" s="42"/>
      <c r="EJ62" s="80"/>
      <c r="EK62" s="42"/>
      <c r="EL62" s="80"/>
      <c r="EM62" s="81"/>
      <c r="EN62" s="80"/>
      <c r="EO62" s="79"/>
      <c r="EP62" s="80"/>
      <c r="EQ62" s="90"/>
      <c r="ER62" s="90"/>
      <c r="ES62" s="90"/>
      <c r="ET62" s="42"/>
      <c r="EU62" s="80"/>
      <c r="EV62" s="42"/>
      <c r="EW62" s="80"/>
      <c r="EX62" s="81"/>
      <c r="EY62" s="80"/>
      <c r="EZ62" s="79"/>
      <c r="FA62" s="80"/>
      <c r="FB62" s="90"/>
      <c r="FC62" s="90"/>
      <c r="FD62" s="90"/>
      <c r="FE62" s="91">
        <f t="shared" si="6"/>
        <v>100</v>
      </c>
      <c r="FF62" s="91">
        <f t="shared" si="7"/>
        <v>100</v>
      </c>
      <c r="FG62" s="91">
        <f t="shared" si="8"/>
        <v>100</v>
      </c>
      <c r="FH62" s="91">
        <f t="shared" si="11"/>
        <v>40</v>
      </c>
      <c r="FI62" s="91">
        <f t="shared" si="12"/>
        <v>10</v>
      </c>
      <c r="FJ62" s="91">
        <f t="shared" si="13"/>
        <v>50</v>
      </c>
      <c r="FK62" s="91">
        <f t="shared" si="10"/>
        <v>100</v>
      </c>
      <c r="FL62" s="87" t="s">
        <v>91</v>
      </c>
      <c r="FM62" s="83">
        <v>45799</v>
      </c>
      <c r="FN62" s="147"/>
    </row>
    <row r="63" spans="1:170" ht="234" hidden="1" customHeight="1">
      <c r="A63" s="78"/>
      <c r="B63" s="214">
        <v>50</v>
      </c>
      <c r="C63" s="84" t="s">
        <v>7</v>
      </c>
      <c r="D63" s="87" t="s">
        <v>545</v>
      </c>
      <c r="E63" s="87" t="s">
        <v>266</v>
      </c>
      <c r="F63" s="86">
        <v>45791</v>
      </c>
      <c r="G63" s="87">
        <v>1</v>
      </c>
      <c r="H63" s="88" t="s">
        <v>75</v>
      </c>
      <c r="I63" s="88" t="s">
        <v>75</v>
      </c>
      <c r="J63" s="88" t="s">
        <v>85</v>
      </c>
      <c r="K63" s="88" t="s">
        <v>75</v>
      </c>
      <c r="L63" s="88" t="s">
        <v>546</v>
      </c>
      <c r="M63" s="87" t="s">
        <v>547</v>
      </c>
      <c r="N63" s="87" t="s">
        <v>548</v>
      </c>
      <c r="O63" s="87" t="s">
        <v>300</v>
      </c>
      <c r="P63" s="87" t="s">
        <v>549</v>
      </c>
      <c r="Q63" s="87">
        <v>30</v>
      </c>
      <c r="R63" s="87" t="s">
        <v>550</v>
      </c>
      <c r="S63" s="87">
        <v>70</v>
      </c>
      <c r="T63" s="87" t="s">
        <v>98</v>
      </c>
      <c r="U63" s="87">
        <v>0</v>
      </c>
      <c r="V63" s="91">
        <f t="shared" si="5"/>
        <v>100</v>
      </c>
      <c r="W63" s="31" t="s">
        <v>161</v>
      </c>
      <c r="X63" s="80">
        <v>45807</v>
      </c>
      <c r="Y63" s="93" t="s">
        <v>275</v>
      </c>
      <c r="Z63" s="62" t="s">
        <v>85</v>
      </c>
      <c r="AA63" s="35" t="s">
        <v>86</v>
      </c>
      <c r="AB63" s="99">
        <v>45828</v>
      </c>
      <c r="AC63" s="42"/>
      <c r="AD63" s="80"/>
      <c r="AE63" s="42"/>
      <c r="AF63" s="80"/>
      <c r="AG63" s="102"/>
      <c r="AH63" s="80"/>
      <c r="AI63" s="95"/>
      <c r="AJ63" s="99"/>
      <c r="AK63" s="90"/>
      <c r="AL63" s="90"/>
      <c r="AM63" s="90"/>
      <c r="AN63" s="42"/>
      <c r="AO63" s="80"/>
      <c r="AP63" s="42"/>
      <c r="AQ63" s="80"/>
      <c r="AR63" s="81"/>
      <c r="AS63" s="80"/>
      <c r="AT63" s="79"/>
      <c r="AU63" s="80"/>
      <c r="AV63" s="90"/>
      <c r="AW63" s="90"/>
      <c r="AX63" s="90"/>
      <c r="AY63" s="42"/>
      <c r="AZ63" s="80"/>
      <c r="BA63" s="42"/>
      <c r="BB63" s="80"/>
      <c r="BC63" s="81"/>
      <c r="BD63" s="80"/>
      <c r="BE63" s="79"/>
      <c r="BF63" s="80"/>
      <c r="BG63" s="90"/>
      <c r="BH63" s="90"/>
      <c r="BI63" s="90"/>
      <c r="BJ63" s="42"/>
      <c r="BK63" s="80"/>
      <c r="BL63" s="42"/>
      <c r="BM63" s="80"/>
      <c r="BN63" s="81"/>
      <c r="BO63" s="80"/>
      <c r="BP63" s="79"/>
      <c r="BQ63" s="80"/>
      <c r="BR63" s="90"/>
      <c r="BS63" s="90"/>
      <c r="BT63" s="90"/>
      <c r="BU63" s="42" t="s">
        <v>551</v>
      </c>
      <c r="BV63" s="80" t="s">
        <v>552</v>
      </c>
      <c r="BW63" s="31" t="s">
        <v>161</v>
      </c>
      <c r="BX63" s="80">
        <v>45818</v>
      </c>
      <c r="BY63" s="93" t="s">
        <v>275</v>
      </c>
      <c r="BZ63" s="62" t="s">
        <v>85</v>
      </c>
      <c r="CA63" s="35" t="s">
        <v>86</v>
      </c>
      <c r="CB63" s="99">
        <v>45828</v>
      </c>
      <c r="CC63" s="90">
        <v>100</v>
      </c>
      <c r="CD63" s="90">
        <v>100</v>
      </c>
      <c r="CE63" s="90">
        <v>0</v>
      </c>
      <c r="CF63" s="42"/>
      <c r="CG63" s="80"/>
      <c r="CH63" s="42"/>
      <c r="CI63" s="80"/>
      <c r="CJ63" s="81"/>
      <c r="CK63" s="80"/>
      <c r="CL63" s="79"/>
      <c r="CM63" s="80"/>
      <c r="CN63" s="90"/>
      <c r="CO63" s="90"/>
      <c r="CP63" s="90"/>
      <c r="CQ63" s="42"/>
      <c r="CR63" s="80"/>
      <c r="CS63" s="42"/>
      <c r="CT63" s="80"/>
      <c r="CU63" s="81"/>
      <c r="CV63" s="80"/>
      <c r="CW63" s="79"/>
      <c r="CX63" s="80"/>
      <c r="CY63" s="90"/>
      <c r="CZ63" s="90"/>
      <c r="DA63" s="90"/>
      <c r="DB63" s="42"/>
      <c r="DC63" s="80"/>
      <c r="DD63" s="42"/>
      <c r="DE63" s="80"/>
      <c r="DF63" s="81"/>
      <c r="DG63" s="80"/>
      <c r="DH63" s="79"/>
      <c r="DI63" s="80"/>
      <c r="DJ63" s="90"/>
      <c r="DK63" s="90"/>
      <c r="DL63" s="90"/>
      <c r="DM63" s="42"/>
      <c r="DN63" s="80"/>
      <c r="DO63" s="42"/>
      <c r="DP63" s="80"/>
      <c r="DQ63" s="81"/>
      <c r="DR63" s="80"/>
      <c r="DS63" s="79"/>
      <c r="DT63" s="80"/>
      <c r="DU63" s="90"/>
      <c r="DV63" s="90"/>
      <c r="DW63" s="90"/>
      <c r="DX63" s="42"/>
      <c r="DY63" s="80"/>
      <c r="DZ63" s="42"/>
      <c r="EA63" s="80"/>
      <c r="EB63" s="81"/>
      <c r="EC63" s="80"/>
      <c r="ED63" s="79"/>
      <c r="EE63" s="80"/>
      <c r="EF63" s="90"/>
      <c r="EG63" s="90"/>
      <c r="EH63" s="90"/>
      <c r="EI63" s="42"/>
      <c r="EJ63" s="80"/>
      <c r="EK63" s="42"/>
      <c r="EL63" s="80"/>
      <c r="EM63" s="81"/>
      <c r="EN63" s="80"/>
      <c r="EO63" s="79"/>
      <c r="EP63" s="80"/>
      <c r="EQ63" s="90"/>
      <c r="ER63" s="90"/>
      <c r="ES63" s="90"/>
      <c r="ET63" s="42"/>
      <c r="EU63" s="80"/>
      <c r="EV63" s="42"/>
      <c r="EW63" s="80"/>
      <c r="EX63" s="81"/>
      <c r="EY63" s="80"/>
      <c r="EZ63" s="79"/>
      <c r="FA63" s="80"/>
      <c r="FB63" s="90"/>
      <c r="FC63" s="90"/>
      <c r="FD63" s="90"/>
      <c r="FE63" s="91">
        <f t="shared" si="6"/>
        <v>100</v>
      </c>
      <c r="FF63" s="91">
        <f t="shared" si="7"/>
        <v>100</v>
      </c>
      <c r="FG63" s="91">
        <f t="shared" si="8"/>
        <v>0</v>
      </c>
      <c r="FH63" s="91">
        <f t="shared" si="11"/>
        <v>30</v>
      </c>
      <c r="FI63" s="91">
        <f t="shared" si="12"/>
        <v>70</v>
      </c>
      <c r="FJ63" s="91">
        <f t="shared" si="13"/>
        <v>0</v>
      </c>
      <c r="FK63" s="91">
        <f t="shared" si="10"/>
        <v>100</v>
      </c>
      <c r="FL63" s="87" t="s">
        <v>91</v>
      </c>
      <c r="FM63" s="83">
        <v>45807</v>
      </c>
      <c r="FN63" s="147"/>
    </row>
    <row r="64" spans="1:170" ht="234" hidden="1" customHeight="1">
      <c r="A64" s="78"/>
      <c r="B64" s="214">
        <v>51</v>
      </c>
      <c r="C64" s="84" t="s">
        <v>7</v>
      </c>
      <c r="D64" s="87" t="s">
        <v>553</v>
      </c>
      <c r="E64" s="87" t="s">
        <v>365</v>
      </c>
      <c r="F64" s="86">
        <v>45791</v>
      </c>
      <c r="G64" s="87">
        <v>1</v>
      </c>
      <c r="H64" s="88" t="s">
        <v>75</v>
      </c>
      <c r="I64" s="88" t="s">
        <v>75</v>
      </c>
      <c r="J64" s="88" t="s">
        <v>85</v>
      </c>
      <c r="K64" s="88" t="s">
        <v>75</v>
      </c>
      <c r="L64" s="88" t="s">
        <v>554</v>
      </c>
      <c r="M64" s="87" t="s">
        <v>555</v>
      </c>
      <c r="N64" s="87" t="s">
        <v>556</v>
      </c>
      <c r="O64" s="87" t="s">
        <v>79</v>
      </c>
      <c r="P64" s="87" t="s">
        <v>557</v>
      </c>
      <c r="Q64" s="87">
        <v>30</v>
      </c>
      <c r="R64" s="87" t="s">
        <v>558</v>
      </c>
      <c r="S64" s="87">
        <v>70</v>
      </c>
      <c r="T64" s="87" t="s">
        <v>98</v>
      </c>
      <c r="U64" s="87">
        <v>0</v>
      </c>
      <c r="V64" s="91">
        <f t="shared" si="5"/>
        <v>100</v>
      </c>
      <c r="W64" s="31" t="s">
        <v>161</v>
      </c>
      <c r="X64" s="80">
        <v>45807</v>
      </c>
      <c r="Y64" s="98" t="s">
        <v>372</v>
      </c>
      <c r="Z64" s="94" t="s">
        <v>85</v>
      </c>
      <c r="AA64" s="35" t="s">
        <v>86</v>
      </c>
      <c r="AB64" s="99">
        <v>45829</v>
      </c>
      <c r="AC64" s="42"/>
      <c r="AD64" s="80"/>
      <c r="AE64" s="42"/>
      <c r="AF64" s="80"/>
      <c r="AG64" s="102"/>
      <c r="AH64" s="80"/>
      <c r="AI64" s="95"/>
      <c r="AJ64" s="99"/>
      <c r="AK64" s="90"/>
      <c r="AL64" s="90"/>
      <c r="AM64" s="90"/>
      <c r="AN64" s="42"/>
      <c r="AO64" s="80"/>
      <c r="AP64" s="42"/>
      <c r="AQ64" s="80"/>
      <c r="AR64" s="81"/>
      <c r="AS64" s="80"/>
      <c r="AT64" s="79"/>
      <c r="AU64" s="80"/>
      <c r="AV64" s="90"/>
      <c r="AW64" s="90"/>
      <c r="AX64" s="90"/>
      <c r="AY64" s="42"/>
      <c r="AZ64" s="80"/>
      <c r="BA64" s="42"/>
      <c r="BB64" s="80"/>
      <c r="BC64" s="81"/>
      <c r="BD64" s="80"/>
      <c r="BE64" s="79"/>
      <c r="BF64" s="80"/>
      <c r="BG64" s="90"/>
      <c r="BH64" s="90"/>
      <c r="BI64" s="90"/>
      <c r="BJ64" s="42"/>
      <c r="BK64" s="80"/>
      <c r="BL64" s="42"/>
      <c r="BM64" s="80"/>
      <c r="BN64" s="81"/>
      <c r="BO64" s="80"/>
      <c r="BP64" s="79"/>
      <c r="BQ64" s="80"/>
      <c r="BR64" s="90"/>
      <c r="BS64" s="90"/>
      <c r="BT64" s="90"/>
      <c r="BU64" s="42" t="s">
        <v>559</v>
      </c>
      <c r="BV64" s="80" t="s">
        <v>560</v>
      </c>
      <c r="BW64" s="31" t="s">
        <v>161</v>
      </c>
      <c r="BX64" s="80">
        <v>45818</v>
      </c>
      <c r="BY64" s="81" t="s">
        <v>372</v>
      </c>
      <c r="BZ64" s="80" t="s">
        <v>85</v>
      </c>
      <c r="CA64" s="35" t="s">
        <v>86</v>
      </c>
      <c r="CB64" s="80">
        <v>45829</v>
      </c>
      <c r="CC64" s="90">
        <v>100</v>
      </c>
      <c r="CD64" s="90">
        <v>100</v>
      </c>
      <c r="CE64" s="90">
        <v>0</v>
      </c>
      <c r="CF64" s="42"/>
      <c r="CG64" s="80"/>
      <c r="CH64" s="42"/>
      <c r="CI64" s="80"/>
      <c r="CJ64" s="81"/>
      <c r="CK64" s="80"/>
      <c r="CL64" s="79"/>
      <c r="CM64" s="80"/>
      <c r="CN64" s="90"/>
      <c r="CO64" s="90"/>
      <c r="CP64" s="90"/>
      <c r="CQ64" s="42"/>
      <c r="CR64" s="80"/>
      <c r="CS64" s="42"/>
      <c r="CT64" s="80"/>
      <c r="CU64" s="81"/>
      <c r="CV64" s="80"/>
      <c r="CW64" s="79"/>
      <c r="CX64" s="80"/>
      <c r="CY64" s="90"/>
      <c r="CZ64" s="90"/>
      <c r="DA64" s="90"/>
      <c r="DB64" s="42"/>
      <c r="DC64" s="80"/>
      <c r="DD64" s="42"/>
      <c r="DE64" s="80"/>
      <c r="DF64" s="81"/>
      <c r="DG64" s="80"/>
      <c r="DH64" s="79"/>
      <c r="DI64" s="80"/>
      <c r="DJ64" s="90"/>
      <c r="DK64" s="90"/>
      <c r="DL64" s="90"/>
      <c r="DM64" s="42"/>
      <c r="DN64" s="80"/>
      <c r="DO64" s="42"/>
      <c r="DP64" s="80"/>
      <c r="DQ64" s="81"/>
      <c r="DR64" s="80"/>
      <c r="DS64" s="79"/>
      <c r="DT64" s="80"/>
      <c r="DU64" s="90"/>
      <c r="DV64" s="90"/>
      <c r="DW64" s="90"/>
      <c r="DX64" s="42"/>
      <c r="DY64" s="80"/>
      <c r="DZ64" s="42"/>
      <c r="EA64" s="80"/>
      <c r="EB64" s="81"/>
      <c r="EC64" s="80"/>
      <c r="ED64" s="79"/>
      <c r="EE64" s="80"/>
      <c r="EF64" s="90"/>
      <c r="EG64" s="90"/>
      <c r="EH64" s="90"/>
      <c r="EI64" s="42"/>
      <c r="EJ64" s="80"/>
      <c r="EK64" s="42"/>
      <c r="EL64" s="80"/>
      <c r="EM64" s="81"/>
      <c r="EN64" s="80"/>
      <c r="EO64" s="79"/>
      <c r="EP64" s="80"/>
      <c r="EQ64" s="90"/>
      <c r="ER64" s="90"/>
      <c r="ES64" s="90"/>
      <c r="ET64" s="42"/>
      <c r="EU64" s="80"/>
      <c r="EV64" s="42"/>
      <c r="EW64" s="80"/>
      <c r="EX64" s="81"/>
      <c r="EY64" s="80"/>
      <c r="EZ64" s="79"/>
      <c r="FA64" s="80"/>
      <c r="FB64" s="90"/>
      <c r="FC64" s="90"/>
      <c r="FD64" s="90"/>
      <c r="FE64" s="91">
        <f t="shared" si="6"/>
        <v>100</v>
      </c>
      <c r="FF64" s="91">
        <f t="shared" si="7"/>
        <v>100</v>
      </c>
      <c r="FG64" s="91">
        <f t="shared" si="8"/>
        <v>0</v>
      </c>
      <c r="FH64" s="91">
        <f t="shared" si="11"/>
        <v>30</v>
      </c>
      <c r="FI64" s="91">
        <f t="shared" si="12"/>
        <v>70</v>
      </c>
      <c r="FJ64" s="91">
        <f t="shared" si="13"/>
        <v>0</v>
      </c>
      <c r="FK64" s="91">
        <f t="shared" si="10"/>
        <v>100</v>
      </c>
      <c r="FL64" s="87" t="s">
        <v>91</v>
      </c>
      <c r="FM64" s="83">
        <v>45798</v>
      </c>
      <c r="FN64" s="147"/>
    </row>
    <row r="65" spans="1:170" ht="234" hidden="1" customHeight="1">
      <c r="A65" s="78"/>
      <c r="B65" s="214">
        <v>52</v>
      </c>
      <c r="C65" s="84" t="s">
        <v>7</v>
      </c>
      <c r="D65" s="87" t="s">
        <v>561</v>
      </c>
      <c r="E65" s="87" t="s">
        <v>192</v>
      </c>
      <c r="F65" s="86">
        <v>45791</v>
      </c>
      <c r="G65" s="87">
        <v>2</v>
      </c>
      <c r="H65" s="88" t="s">
        <v>85</v>
      </c>
      <c r="I65" s="88" t="s">
        <v>75</v>
      </c>
      <c r="J65" s="88" t="s">
        <v>85</v>
      </c>
      <c r="K65" s="88" t="s">
        <v>75</v>
      </c>
      <c r="L65" s="88" t="s">
        <v>562</v>
      </c>
      <c r="M65" s="87" t="s">
        <v>563</v>
      </c>
      <c r="N65" s="87" t="s">
        <v>564</v>
      </c>
      <c r="O65" s="87" t="s">
        <v>300</v>
      </c>
      <c r="P65" s="87" t="s">
        <v>565</v>
      </c>
      <c r="Q65" s="87">
        <v>50</v>
      </c>
      <c r="R65" s="87" t="s">
        <v>566</v>
      </c>
      <c r="S65" s="87">
        <v>50</v>
      </c>
      <c r="T65" s="87" t="s">
        <v>98</v>
      </c>
      <c r="U65" s="87">
        <v>0</v>
      </c>
      <c r="V65" s="91">
        <f t="shared" si="5"/>
        <v>100</v>
      </c>
      <c r="W65" s="31" t="s">
        <v>83</v>
      </c>
      <c r="X65" s="80">
        <v>45807</v>
      </c>
      <c r="Y65" s="98" t="s">
        <v>198</v>
      </c>
      <c r="Z65" s="94" t="s">
        <v>85</v>
      </c>
      <c r="AA65" s="94" t="s">
        <v>567</v>
      </c>
      <c r="AB65" s="99">
        <v>45830</v>
      </c>
      <c r="AC65" s="42"/>
      <c r="AD65" s="80"/>
      <c r="AE65" s="42"/>
      <c r="AF65" s="80"/>
      <c r="AG65" s="102"/>
      <c r="AH65" s="80"/>
      <c r="AI65" s="95"/>
      <c r="AJ65" s="99"/>
      <c r="AK65" s="90"/>
      <c r="AL65" s="90"/>
      <c r="AM65" s="90"/>
      <c r="AN65" s="42"/>
      <c r="AO65" s="80"/>
      <c r="AP65" s="42"/>
      <c r="AQ65" s="80"/>
      <c r="AR65" s="81"/>
      <c r="AS65" s="80"/>
      <c r="AT65" s="79"/>
      <c r="AU65" s="80"/>
      <c r="AV65" s="90"/>
      <c r="AW65" s="90"/>
      <c r="AX65" s="90"/>
      <c r="AY65" s="42"/>
      <c r="AZ65" s="80"/>
      <c r="BA65" s="42"/>
      <c r="BB65" s="80"/>
      <c r="BC65" s="81"/>
      <c r="BD65" s="80"/>
      <c r="BE65" s="79"/>
      <c r="BF65" s="80"/>
      <c r="BG65" s="90"/>
      <c r="BH65" s="90"/>
      <c r="BI65" s="90"/>
      <c r="BJ65" s="42"/>
      <c r="BK65" s="80"/>
      <c r="BL65" s="42"/>
      <c r="BM65" s="80"/>
      <c r="BN65" s="81"/>
      <c r="BO65" s="80"/>
      <c r="BP65" s="79"/>
      <c r="BQ65" s="80"/>
      <c r="BR65" s="90"/>
      <c r="BS65" s="90"/>
      <c r="BT65" s="90"/>
      <c r="BU65" s="42" t="s">
        <v>568</v>
      </c>
      <c r="BV65" s="80" t="s">
        <v>569</v>
      </c>
      <c r="BW65" s="31" t="s">
        <v>83</v>
      </c>
      <c r="BX65" s="80">
        <v>45817</v>
      </c>
      <c r="BY65" s="81" t="s">
        <v>198</v>
      </c>
      <c r="BZ65" s="80" t="s">
        <v>85</v>
      </c>
      <c r="CA65" s="35" t="s">
        <v>86</v>
      </c>
      <c r="CB65" s="80">
        <v>45830</v>
      </c>
      <c r="CC65" s="90">
        <v>100</v>
      </c>
      <c r="CD65" s="90">
        <v>0</v>
      </c>
      <c r="CE65" s="90">
        <v>0</v>
      </c>
      <c r="CF65" s="42" t="s">
        <v>570</v>
      </c>
      <c r="CG65" s="80" t="s">
        <v>571</v>
      </c>
      <c r="CH65" s="42" t="s">
        <v>83</v>
      </c>
      <c r="CI65" s="80">
        <v>45834</v>
      </c>
      <c r="CJ65" s="106" t="s">
        <v>198</v>
      </c>
      <c r="CK65" s="80" t="s">
        <v>85</v>
      </c>
      <c r="CL65" s="35" t="s">
        <v>86</v>
      </c>
      <c r="CM65" s="80">
        <v>45859</v>
      </c>
      <c r="CN65" s="90">
        <v>0</v>
      </c>
      <c r="CO65" s="90">
        <v>0</v>
      </c>
      <c r="CP65" s="90">
        <v>0</v>
      </c>
      <c r="CQ65" s="42" t="s">
        <v>572</v>
      </c>
      <c r="CR65" s="80" t="s">
        <v>573</v>
      </c>
      <c r="CS65" s="42" t="s">
        <v>161</v>
      </c>
      <c r="CT65" s="80">
        <v>45862</v>
      </c>
      <c r="CU65" s="81" t="s">
        <v>198</v>
      </c>
      <c r="CV65" s="80" t="s">
        <v>85</v>
      </c>
      <c r="CW65" s="79" t="s">
        <v>98</v>
      </c>
      <c r="CX65" s="80">
        <v>45898</v>
      </c>
      <c r="CY65" s="90">
        <v>0</v>
      </c>
      <c r="CZ65" s="90">
        <v>100</v>
      </c>
      <c r="DA65" s="90">
        <v>0</v>
      </c>
      <c r="DB65" s="42"/>
      <c r="DC65" s="80"/>
      <c r="DD65" s="42"/>
      <c r="DE65" s="80"/>
      <c r="DF65" s="81"/>
      <c r="DG65" s="80"/>
      <c r="DH65" s="79"/>
      <c r="DI65" s="80"/>
      <c r="DJ65" s="90"/>
      <c r="DK65" s="90"/>
      <c r="DL65" s="90"/>
      <c r="DM65" s="42"/>
      <c r="DN65" s="80"/>
      <c r="DO65" s="42"/>
      <c r="DP65" s="80"/>
      <c r="DQ65" s="81"/>
      <c r="DR65" s="80"/>
      <c r="DS65" s="79"/>
      <c r="DT65" s="80"/>
      <c r="DU65" s="90"/>
      <c r="DV65" s="90"/>
      <c r="DW65" s="90"/>
      <c r="DX65" s="42"/>
      <c r="DY65" s="80"/>
      <c r="DZ65" s="42"/>
      <c r="EA65" s="80"/>
      <c r="EB65" s="81"/>
      <c r="EC65" s="80"/>
      <c r="ED65" s="79"/>
      <c r="EE65" s="80"/>
      <c r="EF65" s="90"/>
      <c r="EG65" s="90"/>
      <c r="EH65" s="90"/>
      <c r="EI65" s="42"/>
      <c r="EJ65" s="80"/>
      <c r="EK65" s="42"/>
      <c r="EL65" s="80"/>
      <c r="EM65" s="81"/>
      <c r="EN65" s="80"/>
      <c r="EO65" s="79"/>
      <c r="EP65" s="80"/>
      <c r="EQ65" s="90"/>
      <c r="ER65" s="90"/>
      <c r="ES65" s="90"/>
      <c r="ET65" s="42"/>
      <c r="EU65" s="80"/>
      <c r="EV65" s="42"/>
      <c r="EW65" s="80"/>
      <c r="EX65" s="81"/>
      <c r="EY65" s="80"/>
      <c r="EZ65" s="79"/>
      <c r="FA65" s="80"/>
      <c r="FB65" s="90"/>
      <c r="FC65" s="90"/>
      <c r="FD65" s="90"/>
      <c r="FE65" s="91">
        <f t="shared" si="6"/>
        <v>100</v>
      </c>
      <c r="FF65" s="91">
        <f t="shared" si="7"/>
        <v>100</v>
      </c>
      <c r="FG65" s="91">
        <f t="shared" si="8"/>
        <v>0</v>
      </c>
      <c r="FH65" s="91">
        <f t="shared" si="11"/>
        <v>50</v>
      </c>
      <c r="FI65" s="91">
        <f t="shared" si="12"/>
        <v>50</v>
      </c>
      <c r="FJ65" s="91">
        <f t="shared" si="13"/>
        <v>0</v>
      </c>
      <c r="FK65" s="91">
        <f t="shared" si="10"/>
        <v>100</v>
      </c>
      <c r="FL65" s="87" t="s">
        <v>91</v>
      </c>
      <c r="FM65" s="83">
        <v>45847</v>
      </c>
      <c r="FN65" s="147"/>
    </row>
    <row r="66" spans="1:170" ht="234" hidden="1" customHeight="1">
      <c r="A66" s="78"/>
      <c r="B66" s="214">
        <v>53</v>
      </c>
      <c r="C66" s="84" t="s">
        <v>7</v>
      </c>
      <c r="D66" s="87" t="s">
        <v>574</v>
      </c>
      <c r="E66" s="87" t="s">
        <v>376</v>
      </c>
      <c r="F66" s="86">
        <v>45796</v>
      </c>
      <c r="G66" s="87">
        <v>2</v>
      </c>
      <c r="H66" s="88" t="s">
        <v>75</v>
      </c>
      <c r="I66" s="88" t="s">
        <v>75</v>
      </c>
      <c r="J66" s="88" t="s">
        <v>85</v>
      </c>
      <c r="K66" s="88" t="s">
        <v>75</v>
      </c>
      <c r="L66" s="88" t="s">
        <v>575</v>
      </c>
      <c r="M66" s="87" t="s">
        <v>576</v>
      </c>
      <c r="N66" s="87" t="s">
        <v>577</v>
      </c>
      <c r="O66" s="87" t="s">
        <v>79</v>
      </c>
      <c r="P66" s="87" t="s">
        <v>578</v>
      </c>
      <c r="Q66" s="87">
        <v>40</v>
      </c>
      <c r="R66" s="87" t="s">
        <v>579</v>
      </c>
      <c r="S66" s="87">
        <v>10</v>
      </c>
      <c r="T66" s="87" t="s">
        <v>580</v>
      </c>
      <c r="U66" s="87">
        <v>50</v>
      </c>
      <c r="V66" s="91">
        <f t="shared" si="5"/>
        <v>100</v>
      </c>
      <c r="W66" s="31" t="s">
        <v>83</v>
      </c>
      <c r="X66" s="80">
        <v>45807</v>
      </c>
      <c r="Y66" s="61" t="s">
        <v>384</v>
      </c>
      <c r="Z66" s="62" t="s">
        <v>85</v>
      </c>
      <c r="AA66" s="35" t="s">
        <v>86</v>
      </c>
      <c r="AB66" s="63">
        <v>45842</v>
      </c>
      <c r="AC66" s="42"/>
      <c r="AD66" s="80"/>
      <c r="AE66" s="42"/>
      <c r="AF66" s="80"/>
      <c r="AG66" s="102"/>
      <c r="AH66" s="80"/>
      <c r="AI66" s="95"/>
      <c r="AJ66" s="99"/>
      <c r="AK66" s="90"/>
      <c r="AL66" s="90"/>
      <c r="AM66" s="90"/>
      <c r="AN66" s="42"/>
      <c r="AO66" s="80"/>
      <c r="AP66" s="42"/>
      <c r="AQ66" s="80"/>
      <c r="AR66" s="81"/>
      <c r="AS66" s="80"/>
      <c r="AT66" s="79"/>
      <c r="AU66" s="80"/>
      <c r="AV66" s="90"/>
      <c r="AW66" s="90"/>
      <c r="AX66" s="90"/>
      <c r="AY66" s="42"/>
      <c r="AZ66" s="80"/>
      <c r="BA66" s="42"/>
      <c r="BB66" s="80"/>
      <c r="BC66" s="81"/>
      <c r="BD66" s="80"/>
      <c r="BE66" s="79"/>
      <c r="BF66" s="80"/>
      <c r="BG66" s="90"/>
      <c r="BH66" s="90"/>
      <c r="BI66" s="90"/>
      <c r="BJ66" s="42"/>
      <c r="BK66" s="80"/>
      <c r="BL66" s="42"/>
      <c r="BM66" s="80"/>
      <c r="BN66" s="81"/>
      <c r="BO66" s="80"/>
      <c r="BP66" s="79"/>
      <c r="BQ66" s="80"/>
      <c r="BR66" s="90"/>
      <c r="BS66" s="90"/>
      <c r="BT66" s="90"/>
      <c r="BU66" s="42" t="s">
        <v>581</v>
      </c>
      <c r="BV66" s="80" t="s">
        <v>582</v>
      </c>
      <c r="BW66" s="31" t="s">
        <v>83</v>
      </c>
      <c r="BX66" s="80">
        <v>45817</v>
      </c>
      <c r="BY66" s="61" t="s">
        <v>384</v>
      </c>
      <c r="BZ66" s="62" t="s">
        <v>85</v>
      </c>
      <c r="CA66" s="35" t="s">
        <v>86</v>
      </c>
      <c r="CB66" s="63">
        <v>45842</v>
      </c>
      <c r="CC66" s="90">
        <v>50</v>
      </c>
      <c r="CD66" s="90">
        <v>0</v>
      </c>
      <c r="CE66" s="90">
        <v>0</v>
      </c>
      <c r="CF66" s="42" t="s">
        <v>583</v>
      </c>
      <c r="CG66" s="80" t="s">
        <v>584</v>
      </c>
      <c r="CH66" s="42" t="s">
        <v>83</v>
      </c>
      <c r="CI66" s="96">
        <v>45839</v>
      </c>
      <c r="CJ66" s="49" t="s">
        <v>384</v>
      </c>
      <c r="CK66" s="118" t="s">
        <v>85</v>
      </c>
      <c r="CL66" s="35" t="s">
        <v>86</v>
      </c>
      <c r="CM66" s="173">
        <v>45859</v>
      </c>
      <c r="CN66" s="90">
        <v>50</v>
      </c>
      <c r="CO66" s="90">
        <v>100</v>
      </c>
      <c r="CP66" s="90">
        <v>100</v>
      </c>
      <c r="CQ66" s="42"/>
      <c r="CR66" s="80"/>
      <c r="CS66" s="42"/>
      <c r="CT66" s="80"/>
      <c r="CU66" s="81"/>
      <c r="CV66" s="80"/>
      <c r="CW66" s="79"/>
      <c r="CX66" s="80"/>
      <c r="CY66" s="90"/>
      <c r="CZ66" s="90"/>
      <c r="DA66" s="90"/>
      <c r="DB66" s="42"/>
      <c r="DC66" s="80"/>
      <c r="DD66" s="42"/>
      <c r="DE66" s="80"/>
      <c r="DF66" s="81"/>
      <c r="DG66" s="80"/>
      <c r="DH66" s="79"/>
      <c r="DI66" s="80"/>
      <c r="DJ66" s="90"/>
      <c r="DK66" s="90"/>
      <c r="DL66" s="90"/>
      <c r="DM66" s="42"/>
      <c r="DN66" s="80"/>
      <c r="DO66" s="42"/>
      <c r="DP66" s="80"/>
      <c r="DQ66" s="81"/>
      <c r="DR66" s="80"/>
      <c r="DS66" s="79"/>
      <c r="DT66" s="80"/>
      <c r="DU66" s="90"/>
      <c r="DV66" s="90"/>
      <c r="DW66" s="90"/>
      <c r="DX66" s="42"/>
      <c r="DY66" s="80"/>
      <c r="DZ66" s="42"/>
      <c r="EA66" s="80"/>
      <c r="EB66" s="81"/>
      <c r="EC66" s="80"/>
      <c r="ED66" s="79"/>
      <c r="EE66" s="80"/>
      <c r="EF66" s="90"/>
      <c r="EG66" s="90"/>
      <c r="EH66" s="90"/>
      <c r="EI66" s="42"/>
      <c r="EJ66" s="80"/>
      <c r="EK66" s="42"/>
      <c r="EL66" s="80"/>
      <c r="EM66" s="81"/>
      <c r="EN66" s="80"/>
      <c r="EO66" s="79"/>
      <c r="EP66" s="80"/>
      <c r="EQ66" s="90"/>
      <c r="ER66" s="90"/>
      <c r="ES66" s="90"/>
      <c r="ET66" s="42"/>
      <c r="EU66" s="80"/>
      <c r="EV66" s="42"/>
      <c r="EW66" s="80"/>
      <c r="EX66" s="81"/>
      <c r="EY66" s="80"/>
      <c r="EZ66" s="79"/>
      <c r="FA66" s="80"/>
      <c r="FB66" s="90"/>
      <c r="FC66" s="90"/>
      <c r="FD66" s="90"/>
      <c r="FE66" s="91">
        <f t="shared" si="6"/>
        <v>100</v>
      </c>
      <c r="FF66" s="91">
        <f t="shared" si="7"/>
        <v>100</v>
      </c>
      <c r="FG66" s="91">
        <f t="shared" si="8"/>
        <v>100</v>
      </c>
      <c r="FH66" s="91">
        <f t="shared" si="11"/>
        <v>40</v>
      </c>
      <c r="FI66" s="91">
        <f t="shared" si="12"/>
        <v>10</v>
      </c>
      <c r="FJ66" s="91">
        <f t="shared" si="13"/>
        <v>50</v>
      </c>
      <c r="FK66" s="91">
        <f t="shared" si="10"/>
        <v>100</v>
      </c>
      <c r="FL66" s="87" t="s">
        <v>91</v>
      </c>
      <c r="FM66" s="83">
        <v>45833</v>
      </c>
      <c r="FN66" s="147"/>
    </row>
    <row r="67" spans="1:170" ht="234" hidden="1" customHeight="1">
      <c r="A67" s="78"/>
      <c r="B67" s="214">
        <v>54</v>
      </c>
      <c r="C67" s="84" t="s">
        <v>7</v>
      </c>
      <c r="D67" s="87" t="s">
        <v>585</v>
      </c>
      <c r="E67" s="87" t="s">
        <v>205</v>
      </c>
      <c r="F67" s="86">
        <v>45797</v>
      </c>
      <c r="G67" s="87">
        <v>2</v>
      </c>
      <c r="H67" s="88" t="s">
        <v>75</v>
      </c>
      <c r="I67" s="88" t="s">
        <v>75</v>
      </c>
      <c r="J67" s="88" t="s">
        <v>75</v>
      </c>
      <c r="K67" s="88" t="s">
        <v>75</v>
      </c>
      <c r="L67" s="88" t="s">
        <v>586</v>
      </c>
      <c r="M67" s="87" t="s">
        <v>587</v>
      </c>
      <c r="N67" s="87" t="s">
        <v>588</v>
      </c>
      <c r="O67" s="87" t="s">
        <v>79</v>
      </c>
      <c r="P67" s="87" t="s">
        <v>589</v>
      </c>
      <c r="Q67" s="87">
        <v>25</v>
      </c>
      <c r="R67" s="87" t="s">
        <v>590</v>
      </c>
      <c r="S67" s="87">
        <v>25</v>
      </c>
      <c r="T67" s="87" t="s">
        <v>591</v>
      </c>
      <c r="U67" s="87">
        <v>50</v>
      </c>
      <c r="V67" s="91">
        <f t="shared" si="5"/>
        <v>100</v>
      </c>
      <c r="W67" s="31" t="s">
        <v>83</v>
      </c>
      <c r="X67" s="80">
        <v>45807</v>
      </c>
      <c r="Y67" s="162" t="s">
        <v>108</v>
      </c>
      <c r="Z67" s="94" t="s">
        <v>85</v>
      </c>
      <c r="AA67" s="161" t="s">
        <v>592</v>
      </c>
      <c r="AB67" s="99">
        <v>45847</v>
      </c>
      <c r="AC67" s="42"/>
      <c r="AD67" s="80"/>
      <c r="AE67" s="42"/>
      <c r="AF67" s="80"/>
      <c r="AG67" s="102"/>
      <c r="AH67" s="80"/>
      <c r="AI67" s="95"/>
      <c r="AJ67" s="99"/>
      <c r="AK67" s="90"/>
      <c r="AL67" s="90"/>
      <c r="AM67" s="90"/>
      <c r="AN67" s="42"/>
      <c r="AO67" s="80"/>
      <c r="AP67" s="42"/>
      <c r="AQ67" s="80"/>
      <c r="AR67" s="81"/>
      <c r="AS67" s="80"/>
      <c r="AT67" s="79"/>
      <c r="AU67" s="80"/>
      <c r="AV67" s="90"/>
      <c r="AW67" s="90"/>
      <c r="AX67" s="90"/>
      <c r="AY67" s="42"/>
      <c r="AZ67" s="80"/>
      <c r="BA67" s="42"/>
      <c r="BB67" s="80"/>
      <c r="BC67" s="81"/>
      <c r="BD67" s="80"/>
      <c r="BE67" s="79"/>
      <c r="BF67" s="80"/>
      <c r="BG67" s="90"/>
      <c r="BH67" s="90"/>
      <c r="BI67" s="90"/>
      <c r="BJ67" s="42"/>
      <c r="BK67" s="80"/>
      <c r="BL67" s="42"/>
      <c r="BM67" s="80"/>
      <c r="BN67" s="81"/>
      <c r="BO67" s="80"/>
      <c r="BP67" s="79"/>
      <c r="BQ67" s="80"/>
      <c r="BR67" s="90"/>
      <c r="BS67" s="90"/>
      <c r="BT67" s="90"/>
      <c r="BU67" s="42" t="s">
        <v>593</v>
      </c>
      <c r="BV67" s="80" t="s">
        <v>594</v>
      </c>
      <c r="BW67" s="31" t="s">
        <v>83</v>
      </c>
      <c r="BX67" s="80">
        <v>45817</v>
      </c>
      <c r="BY67" s="162" t="s">
        <v>108</v>
      </c>
      <c r="BZ67" s="163" t="s">
        <v>85</v>
      </c>
      <c r="CA67" s="35" t="s">
        <v>86</v>
      </c>
      <c r="CB67" s="164">
        <v>46190</v>
      </c>
      <c r="CC67" s="90">
        <v>100</v>
      </c>
      <c r="CD67" s="90">
        <v>0</v>
      </c>
      <c r="CE67" s="90">
        <v>0</v>
      </c>
      <c r="CF67" s="42" t="s">
        <v>595</v>
      </c>
      <c r="CG67" s="80" t="s">
        <v>596</v>
      </c>
      <c r="CH67" s="42" t="s">
        <v>83</v>
      </c>
      <c r="CI67" s="96">
        <v>45841</v>
      </c>
      <c r="CJ67" s="104" t="s">
        <v>108</v>
      </c>
      <c r="CK67" s="104" t="s">
        <v>85</v>
      </c>
      <c r="CL67" s="35" t="s">
        <v>86</v>
      </c>
      <c r="CM67" s="105">
        <v>45859</v>
      </c>
      <c r="CN67" s="90">
        <v>0</v>
      </c>
      <c r="CO67" s="90">
        <v>100</v>
      </c>
      <c r="CP67" s="90">
        <v>100</v>
      </c>
      <c r="CQ67" s="97"/>
      <c r="CR67" s="80"/>
      <c r="CS67" s="42"/>
      <c r="CT67" s="80"/>
      <c r="CU67" s="81"/>
      <c r="CV67" s="80"/>
      <c r="CW67" s="79"/>
      <c r="CX67" s="80"/>
      <c r="CY67" s="90"/>
      <c r="CZ67" s="90"/>
      <c r="DA67" s="90"/>
      <c r="DB67" s="42"/>
      <c r="DC67" s="80"/>
      <c r="DD67" s="42"/>
      <c r="DE67" s="80"/>
      <c r="DF67" s="81"/>
      <c r="DG67" s="80"/>
      <c r="DH67" s="79"/>
      <c r="DI67" s="80"/>
      <c r="DJ67" s="90"/>
      <c r="DK67" s="90"/>
      <c r="DL67" s="90"/>
      <c r="DM67" s="42"/>
      <c r="DN67" s="80"/>
      <c r="DO67" s="42"/>
      <c r="DP67" s="80"/>
      <c r="DQ67" s="81"/>
      <c r="DR67" s="80"/>
      <c r="DS67" s="79"/>
      <c r="DT67" s="80"/>
      <c r="DU67" s="90"/>
      <c r="DV67" s="90"/>
      <c r="DW67" s="90"/>
      <c r="DX67" s="42"/>
      <c r="DY67" s="80"/>
      <c r="DZ67" s="42"/>
      <c r="EA67" s="80"/>
      <c r="EB67" s="81"/>
      <c r="EC67" s="80"/>
      <c r="ED67" s="79"/>
      <c r="EE67" s="80"/>
      <c r="EF67" s="90"/>
      <c r="EG67" s="90"/>
      <c r="EH67" s="90"/>
      <c r="EI67" s="42"/>
      <c r="EJ67" s="80"/>
      <c r="EK67" s="42"/>
      <c r="EL67" s="80"/>
      <c r="EM67" s="81"/>
      <c r="EN67" s="80"/>
      <c r="EO67" s="79"/>
      <c r="EP67" s="80"/>
      <c r="EQ67" s="90"/>
      <c r="ER67" s="90"/>
      <c r="ES67" s="90"/>
      <c r="ET67" s="42"/>
      <c r="EU67" s="80"/>
      <c r="EV67" s="42"/>
      <c r="EW67" s="80"/>
      <c r="EX67" s="81"/>
      <c r="EY67" s="80"/>
      <c r="EZ67" s="79"/>
      <c r="FA67" s="80"/>
      <c r="FB67" s="90"/>
      <c r="FC67" s="90"/>
      <c r="FD67" s="90"/>
      <c r="FE67" s="91">
        <f t="shared" si="6"/>
        <v>100</v>
      </c>
      <c r="FF67" s="91">
        <f t="shared" si="7"/>
        <v>100</v>
      </c>
      <c r="FG67" s="91">
        <f t="shared" si="8"/>
        <v>100</v>
      </c>
      <c r="FH67" s="91">
        <f t="shared" si="11"/>
        <v>25</v>
      </c>
      <c r="FI67" s="91">
        <f t="shared" si="12"/>
        <v>25</v>
      </c>
      <c r="FJ67" s="91">
        <f t="shared" si="13"/>
        <v>50</v>
      </c>
      <c r="FK67" s="91">
        <f t="shared" si="10"/>
        <v>100</v>
      </c>
      <c r="FL67" s="87" t="s">
        <v>91</v>
      </c>
      <c r="FM67" s="83">
        <v>45833</v>
      </c>
      <c r="FN67" s="147"/>
    </row>
    <row r="68" spans="1:170" ht="234" hidden="1" customHeight="1">
      <c r="A68" s="78"/>
      <c r="B68" s="214">
        <v>55</v>
      </c>
      <c r="C68" s="84" t="s">
        <v>7</v>
      </c>
      <c r="D68" s="87" t="s">
        <v>597</v>
      </c>
      <c r="E68" s="87" t="s">
        <v>128</v>
      </c>
      <c r="F68" s="86">
        <v>45793</v>
      </c>
      <c r="G68" s="87">
        <v>1</v>
      </c>
      <c r="H68" s="88" t="s">
        <v>85</v>
      </c>
      <c r="I68" s="88" t="s">
        <v>75</v>
      </c>
      <c r="J68" s="88" t="s">
        <v>85</v>
      </c>
      <c r="K68" s="88" t="s">
        <v>75</v>
      </c>
      <c r="L68" s="88" t="s">
        <v>75</v>
      </c>
      <c r="M68" s="87" t="s">
        <v>598</v>
      </c>
      <c r="N68" s="87" t="s">
        <v>599</v>
      </c>
      <c r="O68" s="87" t="s">
        <v>79</v>
      </c>
      <c r="P68" s="87" t="s">
        <v>600</v>
      </c>
      <c r="Q68" s="87">
        <v>20</v>
      </c>
      <c r="R68" s="87" t="s">
        <v>601</v>
      </c>
      <c r="S68" s="87">
        <v>20</v>
      </c>
      <c r="T68" s="87" t="s">
        <v>602</v>
      </c>
      <c r="U68" s="87">
        <v>60</v>
      </c>
      <c r="V68" s="91">
        <f t="shared" si="5"/>
        <v>100</v>
      </c>
      <c r="W68" s="31" t="s">
        <v>83</v>
      </c>
      <c r="X68" s="80">
        <v>45807</v>
      </c>
      <c r="Y68" s="154" t="s">
        <v>133</v>
      </c>
      <c r="Z68" s="154" t="s">
        <v>85</v>
      </c>
      <c r="AA68" s="154" t="s">
        <v>86</v>
      </c>
      <c r="AB68" s="155">
        <v>45825</v>
      </c>
      <c r="AC68" s="42"/>
      <c r="AD68" s="80"/>
      <c r="AE68" s="42"/>
      <c r="AF68" s="80"/>
      <c r="AG68" s="102"/>
      <c r="AH68" s="80"/>
      <c r="AI68" s="95"/>
      <c r="AJ68" s="99"/>
      <c r="AK68" s="90"/>
      <c r="AL68" s="90"/>
      <c r="AM68" s="90"/>
      <c r="AN68" s="42"/>
      <c r="AO68" s="80"/>
      <c r="AP68" s="42"/>
      <c r="AQ68" s="80"/>
      <c r="AR68" s="81"/>
      <c r="AS68" s="80"/>
      <c r="AT68" s="79"/>
      <c r="AU68" s="80"/>
      <c r="AV68" s="90"/>
      <c r="AW68" s="90"/>
      <c r="AX68" s="90"/>
      <c r="AY68" s="42"/>
      <c r="AZ68" s="80"/>
      <c r="BA68" s="42"/>
      <c r="BB68" s="80"/>
      <c r="BC68" s="81"/>
      <c r="BD68" s="80"/>
      <c r="BE68" s="79"/>
      <c r="BF68" s="80"/>
      <c r="BG68" s="90"/>
      <c r="BH68" s="90"/>
      <c r="BI68" s="90"/>
      <c r="BJ68" s="42"/>
      <c r="BK68" s="80"/>
      <c r="BL68" s="42"/>
      <c r="BM68" s="80"/>
      <c r="BN68" s="81"/>
      <c r="BO68" s="80"/>
      <c r="BP68" s="79"/>
      <c r="BQ68" s="80"/>
      <c r="BR68" s="90"/>
      <c r="BS68" s="90"/>
      <c r="BT68" s="90"/>
      <c r="BU68" s="42" t="s">
        <v>603</v>
      </c>
      <c r="BV68" s="80" t="s">
        <v>604</v>
      </c>
      <c r="BW68" s="31" t="s">
        <v>83</v>
      </c>
      <c r="BX68" s="80">
        <v>45817</v>
      </c>
      <c r="BY68" s="119" t="s">
        <v>133</v>
      </c>
      <c r="BZ68" s="116" t="s">
        <v>85</v>
      </c>
      <c r="CA68" s="117" t="s">
        <v>86</v>
      </c>
      <c r="CB68" s="116">
        <v>45825</v>
      </c>
      <c r="CC68" s="90">
        <v>100</v>
      </c>
      <c r="CD68" s="90">
        <v>100</v>
      </c>
      <c r="CE68" s="90">
        <v>100</v>
      </c>
      <c r="CF68" s="42"/>
      <c r="CG68" s="80"/>
      <c r="CH68" s="42"/>
      <c r="CI68" s="80"/>
      <c r="CJ68" s="103"/>
      <c r="CK68" s="86"/>
      <c r="CL68" s="85"/>
      <c r="CM68" s="86"/>
      <c r="CN68" s="171"/>
      <c r="CO68" s="171"/>
      <c r="CP68" s="171"/>
      <c r="CQ68" s="42"/>
      <c r="CR68" s="80"/>
      <c r="CS68" s="42"/>
      <c r="CT68" s="80"/>
      <c r="CU68" s="81"/>
      <c r="CV68" s="80"/>
      <c r="CW68" s="79"/>
      <c r="CX68" s="80"/>
      <c r="CY68" s="90"/>
      <c r="CZ68" s="90"/>
      <c r="DA68" s="90"/>
      <c r="DB68" s="42"/>
      <c r="DC68" s="80"/>
      <c r="DD68" s="42"/>
      <c r="DE68" s="80"/>
      <c r="DF68" s="81"/>
      <c r="DG68" s="80"/>
      <c r="DH68" s="79"/>
      <c r="DI68" s="80"/>
      <c r="DJ68" s="90"/>
      <c r="DK68" s="90"/>
      <c r="DL68" s="90"/>
      <c r="DM68" s="42"/>
      <c r="DN68" s="80"/>
      <c r="DO68" s="42"/>
      <c r="DP68" s="80"/>
      <c r="DQ68" s="81"/>
      <c r="DR68" s="80"/>
      <c r="DS68" s="79"/>
      <c r="DT68" s="80"/>
      <c r="DU68" s="90"/>
      <c r="DV68" s="90"/>
      <c r="DW68" s="90"/>
      <c r="DX68" s="42"/>
      <c r="DY68" s="80"/>
      <c r="DZ68" s="42"/>
      <c r="EA68" s="80"/>
      <c r="EB68" s="81"/>
      <c r="EC68" s="80"/>
      <c r="ED68" s="79"/>
      <c r="EE68" s="80"/>
      <c r="EF68" s="90"/>
      <c r="EG68" s="90"/>
      <c r="EH68" s="90"/>
      <c r="EI68" s="42"/>
      <c r="EJ68" s="80"/>
      <c r="EK68" s="42"/>
      <c r="EL68" s="80"/>
      <c r="EM68" s="81"/>
      <c r="EN68" s="80"/>
      <c r="EO68" s="79"/>
      <c r="EP68" s="80"/>
      <c r="EQ68" s="90"/>
      <c r="ER68" s="90"/>
      <c r="ES68" s="90"/>
      <c r="ET68" s="42"/>
      <c r="EU68" s="80"/>
      <c r="EV68" s="42"/>
      <c r="EW68" s="80"/>
      <c r="EX68" s="81"/>
      <c r="EY68" s="80"/>
      <c r="EZ68" s="79"/>
      <c r="FA68" s="80"/>
      <c r="FB68" s="90"/>
      <c r="FC68" s="90"/>
      <c r="FD68" s="90"/>
      <c r="FE68" s="91">
        <f t="shared" si="6"/>
        <v>100</v>
      </c>
      <c r="FF68" s="91">
        <f t="shared" si="7"/>
        <v>100</v>
      </c>
      <c r="FG68" s="91">
        <f t="shared" si="8"/>
        <v>100</v>
      </c>
      <c r="FH68" s="91">
        <f t="shared" si="11"/>
        <v>20</v>
      </c>
      <c r="FI68" s="91">
        <f t="shared" si="12"/>
        <v>20</v>
      </c>
      <c r="FJ68" s="91">
        <f t="shared" si="13"/>
        <v>60</v>
      </c>
      <c r="FK68" s="91">
        <f t="shared" si="10"/>
        <v>100</v>
      </c>
      <c r="FL68" s="87" t="s">
        <v>91</v>
      </c>
      <c r="FM68" s="83">
        <v>45800</v>
      </c>
      <c r="FN68" s="147"/>
    </row>
    <row r="69" spans="1:170" ht="234" hidden="1" customHeight="1">
      <c r="A69" s="78"/>
      <c r="B69" s="214">
        <v>56</v>
      </c>
      <c r="C69" s="84" t="s">
        <v>7</v>
      </c>
      <c r="D69" s="87" t="s">
        <v>605</v>
      </c>
      <c r="E69" s="87" t="s">
        <v>128</v>
      </c>
      <c r="F69" s="86">
        <v>45804</v>
      </c>
      <c r="G69" s="87">
        <v>2</v>
      </c>
      <c r="H69" s="88" t="s">
        <v>75</v>
      </c>
      <c r="I69" s="88" t="s">
        <v>75</v>
      </c>
      <c r="J69" s="88" t="s">
        <v>85</v>
      </c>
      <c r="K69" s="88" t="s">
        <v>75</v>
      </c>
      <c r="L69" s="88" t="s">
        <v>606</v>
      </c>
      <c r="M69" s="87" t="s">
        <v>607</v>
      </c>
      <c r="N69" s="87" t="s">
        <v>608</v>
      </c>
      <c r="O69" s="87" t="s">
        <v>79</v>
      </c>
      <c r="P69" s="87" t="s">
        <v>609</v>
      </c>
      <c r="Q69" s="87">
        <v>40</v>
      </c>
      <c r="R69" s="87" t="s">
        <v>610</v>
      </c>
      <c r="S69" s="87">
        <v>60</v>
      </c>
      <c r="T69" s="87" t="s">
        <v>98</v>
      </c>
      <c r="U69" s="87">
        <v>0</v>
      </c>
      <c r="V69" s="91">
        <f t="shared" si="5"/>
        <v>100</v>
      </c>
      <c r="W69" s="31" t="s">
        <v>83</v>
      </c>
      <c r="X69" s="80">
        <v>45807</v>
      </c>
      <c r="Y69" s="132" t="s">
        <v>133</v>
      </c>
      <c r="Z69" s="132" t="s">
        <v>85</v>
      </c>
      <c r="AA69" s="132" t="s">
        <v>86</v>
      </c>
      <c r="AB69" s="133">
        <v>45825</v>
      </c>
      <c r="AC69" s="42"/>
      <c r="AD69" s="80"/>
      <c r="AE69" s="42"/>
      <c r="AF69" s="80"/>
      <c r="AG69" s="102"/>
      <c r="AH69" s="80"/>
      <c r="AI69" s="95"/>
      <c r="AJ69" s="99"/>
      <c r="AK69" s="90"/>
      <c r="AL69" s="90"/>
      <c r="AM69" s="90"/>
      <c r="AN69" s="42"/>
      <c r="AO69" s="80"/>
      <c r="AP69" s="42"/>
      <c r="AQ69" s="80"/>
      <c r="AR69" s="81"/>
      <c r="AS69" s="80"/>
      <c r="AT69" s="79"/>
      <c r="AU69" s="80"/>
      <c r="AV69" s="90"/>
      <c r="AW69" s="90"/>
      <c r="AX69" s="90"/>
      <c r="AY69" s="42"/>
      <c r="AZ69" s="80"/>
      <c r="BA69" s="42"/>
      <c r="BB69" s="80"/>
      <c r="BC69" s="81"/>
      <c r="BD69" s="80"/>
      <c r="BE69" s="79"/>
      <c r="BF69" s="80"/>
      <c r="BG69" s="90"/>
      <c r="BH69" s="90"/>
      <c r="BI69" s="90"/>
      <c r="BJ69" s="42"/>
      <c r="BK69" s="80"/>
      <c r="BL69" s="42"/>
      <c r="BM69" s="80"/>
      <c r="BN69" s="81"/>
      <c r="BO69" s="80"/>
      <c r="BP69" s="79"/>
      <c r="BQ69" s="80"/>
      <c r="BR69" s="90"/>
      <c r="BS69" s="90"/>
      <c r="BT69" s="90"/>
      <c r="BU69" s="42" t="s">
        <v>611</v>
      </c>
      <c r="BV69" s="80"/>
      <c r="BW69" s="31" t="s">
        <v>83</v>
      </c>
      <c r="BX69" s="80">
        <v>45817</v>
      </c>
      <c r="BY69" s="119" t="s">
        <v>133</v>
      </c>
      <c r="BZ69" s="116" t="s">
        <v>85</v>
      </c>
      <c r="CA69" s="117" t="s">
        <v>86</v>
      </c>
      <c r="CB69" s="116">
        <v>45825</v>
      </c>
      <c r="CC69" s="90">
        <v>0</v>
      </c>
      <c r="CD69" s="90">
        <v>0</v>
      </c>
      <c r="CE69" s="90">
        <v>0</v>
      </c>
      <c r="CF69" s="42" t="s">
        <v>612</v>
      </c>
      <c r="CG69" s="80" t="s">
        <v>613</v>
      </c>
      <c r="CH69" s="42" t="s">
        <v>614</v>
      </c>
      <c r="CI69" s="80">
        <v>45841</v>
      </c>
      <c r="CJ69" s="119" t="s">
        <v>133</v>
      </c>
      <c r="CK69" s="116" t="s">
        <v>85</v>
      </c>
      <c r="CL69" s="117" t="s">
        <v>86</v>
      </c>
      <c r="CM69" s="116">
        <v>45862</v>
      </c>
      <c r="CN69" s="90">
        <v>100</v>
      </c>
      <c r="CO69" s="90">
        <v>100</v>
      </c>
      <c r="CP69" s="90">
        <v>0</v>
      </c>
      <c r="CQ69" s="42"/>
      <c r="CR69" s="80"/>
      <c r="CS69" s="42"/>
      <c r="CT69" s="80"/>
      <c r="CU69" s="81"/>
      <c r="CV69" s="80"/>
      <c r="CW69" s="79"/>
      <c r="CX69" s="80"/>
      <c r="CY69" s="90"/>
      <c r="CZ69" s="90"/>
      <c r="DA69" s="90"/>
      <c r="DB69" s="42"/>
      <c r="DC69" s="80"/>
      <c r="DD69" s="42"/>
      <c r="DE69" s="80"/>
      <c r="DF69" s="81"/>
      <c r="DG69" s="80"/>
      <c r="DH69" s="79"/>
      <c r="DI69" s="80"/>
      <c r="DJ69" s="90"/>
      <c r="DK69" s="90"/>
      <c r="DL69" s="90"/>
      <c r="DM69" s="42"/>
      <c r="DN69" s="80"/>
      <c r="DO69" s="42"/>
      <c r="DP69" s="80"/>
      <c r="DQ69" s="81"/>
      <c r="DR69" s="80"/>
      <c r="DS69" s="79"/>
      <c r="DT69" s="80"/>
      <c r="DU69" s="90"/>
      <c r="DV69" s="90"/>
      <c r="DW69" s="90"/>
      <c r="DX69" s="42"/>
      <c r="DY69" s="80"/>
      <c r="DZ69" s="42"/>
      <c r="EA69" s="80"/>
      <c r="EB69" s="81"/>
      <c r="EC69" s="80"/>
      <c r="ED69" s="79"/>
      <c r="EE69" s="80"/>
      <c r="EF69" s="90"/>
      <c r="EG69" s="90"/>
      <c r="EH69" s="90"/>
      <c r="EI69" s="42"/>
      <c r="EJ69" s="80"/>
      <c r="EK69" s="42"/>
      <c r="EL69" s="80"/>
      <c r="EM69" s="81"/>
      <c r="EN69" s="80"/>
      <c r="EO69" s="79"/>
      <c r="EP69" s="80"/>
      <c r="EQ69" s="90"/>
      <c r="ER69" s="90"/>
      <c r="ES69" s="90"/>
      <c r="ET69" s="42"/>
      <c r="EU69" s="80"/>
      <c r="EV69" s="42"/>
      <c r="EW69" s="80"/>
      <c r="EX69" s="81"/>
      <c r="EY69" s="80"/>
      <c r="EZ69" s="79"/>
      <c r="FA69" s="80"/>
      <c r="FB69" s="90"/>
      <c r="FC69" s="90"/>
      <c r="FD69" s="90"/>
      <c r="FE69" s="91">
        <f t="shared" si="6"/>
        <v>100</v>
      </c>
      <c r="FF69" s="91">
        <f t="shared" si="7"/>
        <v>100</v>
      </c>
      <c r="FG69" s="91">
        <f t="shared" si="8"/>
        <v>0</v>
      </c>
      <c r="FH69" s="91">
        <f t="shared" si="11"/>
        <v>40</v>
      </c>
      <c r="FI69" s="91">
        <f t="shared" si="12"/>
        <v>60</v>
      </c>
      <c r="FJ69" s="91">
        <f t="shared" si="13"/>
        <v>0</v>
      </c>
      <c r="FK69" s="91">
        <f t="shared" si="10"/>
        <v>100</v>
      </c>
      <c r="FL69" s="87" t="s">
        <v>91</v>
      </c>
      <c r="FM69" s="83">
        <v>45826</v>
      </c>
      <c r="FN69" s="147"/>
    </row>
    <row r="70" spans="1:170" ht="234" hidden="1" customHeight="1">
      <c r="A70" s="78"/>
      <c r="B70" s="214">
        <v>57</v>
      </c>
      <c r="C70" s="84" t="s">
        <v>7</v>
      </c>
      <c r="D70" s="87" t="s">
        <v>615</v>
      </c>
      <c r="E70" s="87" t="s">
        <v>74</v>
      </c>
      <c r="F70" s="86">
        <v>45804</v>
      </c>
      <c r="G70" s="87">
        <v>2</v>
      </c>
      <c r="H70" s="88" t="s">
        <v>75</v>
      </c>
      <c r="I70" s="88" t="s">
        <v>75</v>
      </c>
      <c r="J70" s="88" t="s">
        <v>75</v>
      </c>
      <c r="K70" s="88" t="s">
        <v>75</v>
      </c>
      <c r="L70" s="88" t="s">
        <v>616</v>
      </c>
      <c r="M70" s="87" t="s">
        <v>617</v>
      </c>
      <c r="N70" s="87" t="s">
        <v>278</v>
      </c>
      <c r="O70" s="87" t="s">
        <v>300</v>
      </c>
      <c r="P70" s="87" t="s">
        <v>618</v>
      </c>
      <c r="Q70" s="87">
        <v>25</v>
      </c>
      <c r="R70" s="87" t="s">
        <v>619</v>
      </c>
      <c r="S70" s="87">
        <v>25</v>
      </c>
      <c r="T70" s="87" t="s">
        <v>620</v>
      </c>
      <c r="U70" s="87">
        <v>50</v>
      </c>
      <c r="V70" s="91">
        <f t="shared" si="5"/>
        <v>100</v>
      </c>
      <c r="W70" s="31" t="s">
        <v>83</v>
      </c>
      <c r="X70" s="80">
        <v>45807</v>
      </c>
      <c r="Y70" s="136" t="s">
        <v>84</v>
      </c>
      <c r="Z70" s="135" t="s">
        <v>85</v>
      </c>
      <c r="AA70" s="141" t="s">
        <v>86</v>
      </c>
      <c r="AB70" s="137">
        <v>45833</v>
      </c>
      <c r="AC70" s="42"/>
      <c r="AD70" s="80"/>
      <c r="AE70" s="42"/>
      <c r="AF70" s="80"/>
      <c r="AG70" s="102"/>
      <c r="AH70" s="80"/>
      <c r="AI70" s="95"/>
      <c r="AJ70" s="99"/>
      <c r="AK70" s="90"/>
      <c r="AL70" s="90"/>
      <c r="AM70" s="90"/>
      <c r="AN70" s="42"/>
      <c r="AO70" s="80"/>
      <c r="AP70" s="42"/>
      <c r="AQ70" s="80"/>
      <c r="AR70" s="81"/>
      <c r="AS70" s="80"/>
      <c r="AT70" s="79"/>
      <c r="AU70" s="80"/>
      <c r="AV70" s="90"/>
      <c r="AW70" s="90"/>
      <c r="AX70" s="90"/>
      <c r="AY70" s="42"/>
      <c r="AZ70" s="80"/>
      <c r="BA70" s="42"/>
      <c r="BB70" s="80"/>
      <c r="BC70" s="81"/>
      <c r="BD70" s="80"/>
      <c r="BE70" s="79"/>
      <c r="BF70" s="80"/>
      <c r="BG70" s="90"/>
      <c r="BH70" s="90"/>
      <c r="BI70" s="90"/>
      <c r="BJ70" s="42"/>
      <c r="BK70" s="80"/>
      <c r="BL70" s="42"/>
      <c r="BM70" s="80"/>
      <c r="BN70" s="81"/>
      <c r="BO70" s="80"/>
      <c r="BP70" s="79"/>
      <c r="BQ70" s="80"/>
      <c r="BR70" s="90"/>
      <c r="BS70" s="90"/>
      <c r="BT70" s="90"/>
      <c r="BU70" s="42" t="s">
        <v>621</v>
      </c>
      <c r="BV70" s="80" t="s">
        <v>622</v>
      </c>
      <c r="BW70" s="31" t="s">
        <v>83</v>
      </c>
      <c r="BX70" s="80">
        <v>45817</v>
      </c>
      <c r="BY70" s="106" t="s">
        <v>84</v>
      </c>
      <c r="BZ70" s="80" t="s">
        <v>85</v>
      </c>
      <c r="CA70" s="141" t="s">
        <v>86</v>
      </c>
      <c r="CB70" s="80">
        <v>45849</v>
      </c>
      <c r="CC70" s="90">
        <v>100</v>
      </c>
      <c r="CD70" s="90">
        <v>100</v>
      </c>
      <c r="CE70" s="90">
        <v>0</v>
      </c>
      <c r="CF70" s="42" t="s">
        <v>623</v>
      </c>
      <c r="CG70" s="80" t="s">
        <v>624</v>
      </c>
      <c r="CH70" s="42" t="s">
        <v>83</v>
      </c>
      <c r="CI70" s="80">
        <v>45841</v>
      </c>
      <c r="CJ70" s="31" t="s">
        <v>84</v>
      </c>
      <c r="CK70" s="31" t="s">
        <v>85</v>
      </c>
      <c r="CL70" s="141" t="s">
        <v>86</v>
      </c>
      <c r="CM70" s="80">
        <v>45861</v>
      </c>
      <c r="CN70" s="101">
        <v>0</v>
      </c>
      <c r="CO70" s="90">
        <v>0</v>
      </c>
      <c r="CP70" s="90">
        <v>100</v>
      </c>
      <c r="CQ70" s="42"/>
      <c r="CR70" s="80"/>
      <c r="CS70" s="42"/>
      <c r="CT70" s="80"/>
      <c r="CU70" s="81"/>
      <c r="CV70" s="80"/>
      <c r="CW70" s="79"/>
      <c r="CX70" s="80"/>
      <c r="CY70" s="90"/>
      <c r="CZ70" s="90"/>
      <c r="DA70" s="90"/>
      <c r="DB70" s="42"/>
      <c r="DC70" s="80"/>
      <c r="DD70" s="42"/>
      <c r="DE70" s="80"/>
      <c r="DF70" s="81"/>
      <c r="DG70" s="80"/>
      <c r="DH70" s="79"/>
      <c r="DI70" s="80"/>
      <c r="DJ70" s="90"/>
      <c r="DK70" s="90"/>
      <c r="DL70" s="90"/>
      <c r="DM70" s="42"/>
      <c r="DN70" s="80"/>
      <c r="DO70" s="42"/>
      <c r="DP70" s="80"/>
      <c r="DQ70" s="81"/>
      <c r="DR70" s="80"/>
      <c r="DS70" s="79"/>
      <c r="DT70" s="80"/>
      <c r="DU70" s="90"/>
      <c r="DV70" s="90"/>
      <c r="DW70" s="90"/>
      <c r="DX70" s="42"/>
      <c r="DY70" s="80"/>
      <c r="DZ70" s="42"/>
      <c r="EA70" s="80"/>
      <c r="EB70" s="81"/>
      <c r="EC70" s="80"/>
      <c r="ED70" s="79"/>
      <c r="EE70" s="80"/>
      <c r="EF70" s="90"/>
      <c r="EG70" s="90"/>
      <c r="EH70" s="90"/>
      <c r="EI70" s="42"/>
      <c r="EJ70" s="80"/>
      <c r="EK70" s="42"/>
      <c r="EL70" s="80"/>
      <c r="EM70" s="81"/>
      <c r="EN70" s="80"/>
      <c r="EO70" s="79"/>
      <c r="EP70" s="80"/>
      <c r="EQ70" s="90"/>
      <c r="ER70" s="90"/>
      <c r="ES70" s="90"/>
      <c r="ET70" s="42"/>
      <c r="EU70" s="80"/>
      <c r="EV70" s="42"/>
      <c r="EW70" s="80"/>
      <c r="EX70" s="81"/>
      <c r="EY70" s="80"/>
      <c r="EZ70" s="79"/>
      <c r="FA70" s="80"/>
      <c r="FB70" s="90"/>
      <c r="FC70" s="90"/>
      <c r="FD70" s="90"/>
      <c r="FE70" s="91">
        <f t="shared" si="6"/>
        <v>100</v>
      </c>
      <c r="FF70" s="91">
        <f t="shared" si="7"/>
        <v>100</v>
      </c>
      <c r="FG70" s="91">
        <f t="shared" si="8"/>
        <v>100</v>
      </c>
      <c r="FH70" s="91">
        <f t="shared" si="11"/>
        <v>25</v>
      </c>
      <c r="FI70" s="91">
        <f t="shared" si="12"/>
        <v>25</v>
      </c>
      <c r="FJ70" s="91">
        <f t="shared" si="13"/>
        <v>50</v>
      </c>
      <c r="FK70" s="91">
        <f t="shared" si="10"/>
        <v>100</v>
      </c>
      <c r="FL70" s="87" t="s">
        <v>91</v>
      </c>
      <c r="FM70" s="83">
        <v>45811</v>
      </c>
      <c r="FN70" s="147"/>
    </row>
    <row r="71" spans="1:170" ht="234" hidden="1" customHeight="1">
      <c r="A71" s="78"/>
      <c r="B71" s="214">
        <v>58</v>
      </c>
      <c r="C71" s="84" t="s">
        <v>7</v>
      </c>
      <c r="D71" s="87" t="s">
        <v>625</v>
      </c>
      <c r="E71" s="87" t="s">
        <v>115</v>
      </c>
      <c r="F71" s="86">
        <v>45811</v>
      </c>
      <c r="G71" s="87">
        <v>1</v>
      </c>
      <c r="H71" s="88" t="s">
        <v>75</v>
      </c>
      <c r="I71" s="88" t="s">
        <v>75</v>
      </c>
      <c r="J71" s="88" t="s">
        <v>85</v>
      </c>
      <c r="K71" s="88" t="s">
        <v>75</v>
      </c>
      <c r="L71" s="88" t="s">
        <v>626</v>
      </c>
      <c r="M71" s="87" t="s">
        <v>627</v>
      </c>
      <c r="N71" s="87" t="s">
        <v>628</v>
      </c>
      <c r="O71" s="87" t="s">
        <v>79</v>
      </c>
      <c r="P71" s="87" t="s">
        <v>629</v>
      </c>
      <c r="Q71" s="87">
        <v>30</v>
      </c>
      <c r="R71" s="87" t="s">
        <v>630</v>
      </c>
      <c r="S71" s="87">
        <v>30</v>
      </c>
      <c r="T71" s="87" t="s">
        <v>631</v>
      </c>
      <c r="U71" s="87">
        <v>40</v>
      </c>
      <c r="V71" s="91">
        <f t="shared" si="5"/>
        <v>100</v>
      </c>
      <c r="W71" s="31" t="s">
        <v>161</v>
      </c>
      <c r="X71" s="80">
        <v>45843</v>
      </c>
      <c r="Y71" s="98" t="s">
        <v>121</v>
      </c>
      <c r="Z71" s="94" t="s">
        <v>85</v>
      </c>
      <c r="AA71" s="35" t="s">
        <v>86</v>
      </c>
      <c r="AB71" s="99">
        <v>45859</v>
      </c>
      <c r="AC71" s="42"/>
      <c r="AD71" s="80"/>
      <c r="AE71" s="42"/>
      <c r="AF71" s="80"/>
      <c r="AG71" s="102"/>
      <c r="AH71" s="80"/>
      <c r="AI71" s="95"/>
      <c r="AJ71" s="99"/>
      <c r="AK71" s="90"/>
      <c r="AL71" s="90"/>
      <c r="AM71" s="90"/>
      <c r="AN71" s="42"/>
      <c r="AO71" s="80"/>
      <c r="AP71" s="42"/>
      <c r="AQ71" s="80"/>
      <c r="AR71" s="81"/>
      <c r="AS71" s="80"/>
      <c r="AT71" s="79"/>
      <c r="AU71" s="80"/>
      <c r="AV71" s="90"/>
      <c r="AW71" s="90"/>
      <c r="AX71" s="90"/>
      <c r="AY71" s="42"/>
      <c r="AZ71" s="80"/>
      <c r="BA71" s="42"/>
      <c r="BB71" s="80"/>
      <c r="BC71" s="81"/>
      <c r="BD71" s="80"/>
      <c r="BE71" s="79"/>
      <c r="BF71" s="80"/>
      <c r="BG71" s="90"/>
      <c r="BH71" s="90"/>
      <c r="BI71" s="90"/>
      <c r="BJ71" s="42"/>
      <c r="BK71" s="80"/>
      <c r="BL71" s="42"/>
      <c r="BM71" s="80"/>
      <c r="BN71" s="81"/>
      <c r="BO71" s="80"/>
      <c r="BP71" s="79"/>
      <c r="BQ71" s="80"/>
      <c r="BR71" s="90"/>
      <c r="BS71" s="90"/>
      <c r="BT71" s="90"/>
      <c r="BU71" s="42"/>
      <c r="BV71" s="80"/>
      <c r="BW71" s="42"/>
      <c r="BX71" s="80"/>
      <c r="BY71" s="81"/>
      <c r="BZ71" s="80"/>
      <c r="CA71" s="79"/>
      <c r="CB71" s="80"/>
      <c r="CC71" s="90"/>
      <c r="CD71" s="90"/>
      <c r="CE71" s="90"/>
      <c r="CF71" s="42" t="s">
        <v>632</v>
      </c>
      <c r="CG71" s="80" t="s">
        <v>633</v>
      </c>
      <c r="CH71" s="31" t="s">
        <v>161</v>
      </c>
      <c r="CI71" s="80">
        <v>45843</v>
      </c>
      <c r="CJ71" s="92" t="s">
        <v>125</v>
      </c>
      <c r="CK71" s="80" t="s">
        <v>85</v>
      </c>
      <c r="CL71" s="35" t="s">
        <v>86</v>
      </c>
      <c r="CM71" s="80">
        <v>45859</v>
      </c>
      <c r="CN71" s="90">
        <v>100</v>
      </c>
      <c r="CO71" s="90">
        <v>100</v>
      </c>
      <c r="CP71" s="90">
        <v>100</v>
      </c>
      <c r="CQ71" s="42"/>
      <c r="CR71" s="80"/>
      <c r="CS71" s="42"/>
      <c r="CT71" s="80"/>
      <c r="CU71" s="81"/>
      <c r="CV71" s="80"/>
      <c r="CW71" s="79"/>
      <c r="CX71" s="80"/>
      <c r="CY71" s="90"/>
      <c r="CZ71" s="90"/>
      <c r="DA71" s="90"/>
      <c r="DB71" s="42"/>
      <c r="DC71" s="80"/>
      <c r="DD71" s="42"/>
      <c r="DE71" s="80"/>
      <c r="DF71" s="81"/>
      <c r="DG71" s="80"/>
      <c r="DH71" s="79"/>
      <c r="DI71" s="80"/>
      <c r="DJ71" s="90"/>
      <c r="DK71" s="90"/>
      <c r="DL71" s="90"/>
      <c r="DM71" s="42"/>
      <c r="DN71" s="80"/>
      <c r="DO71" s="42"/>
      <c r="DP71" s="80"/>
      <c r="DQ71" s="81"/>
      <c r="DR71" s="80"/>
      <c r="DS71" s="79"/>
      <c r="DT71" s="80"/>
      <c r="DU71" s="90"/>
      <c r="DV71" s="90"/>
      <c r="DW71" s="90"/>
      <c r="DX71" s="42"/>
      <c r="DY71" s="80"/>
      <c r="DZ71" s="42"/>
      <c r="EA71" s="80"/>
      <c r="EB71" s="81"/>
      <c r="EC71" s="80"/>
      <c r="ED71" s="79"/>
      <c r="EE71" s="80"/>
      <c r="EF71" s="90"/>
      <c r="EG71" s="90"/>
      <c r="EH71" s="90"/>
      <c r="EI71" s="42"/>
      <c r="EJ71" s="80"/>
      <c r="EK71" s="42"/>
      <c r="EL71" s="80"/>
      <c r="EM71" s="81"/>
      <c r="EN71" s="80"/>
      <c r="EO71" s="79"/>
      <c r="EP71" s="80"/>
      <c r="EQ71" s="90"/>
      <c r="ER71" s="90"/>
      <c r="ES71" s="90"/>
      <c r="ET71" s="42"/>
      <c r="EU71" s="80"/>
      <c r="EV71" s="42"/>
      <c r="EW71" s="80"/>
      <c r="EX71" s="81"/>
      <c r="EY71" s="80"/>
      <c r="EZ71" s="79"/>
      <c r="FA71" s="80"/>
      <c r="FB71" s="90"/>
      <c r="FC71" s="90"/>
      <c r="FD71" s="90"/>
      <c r="FE71" s="91">
        <f t="shared" si="6"/>
        <v>100</v>
      </c>
      <c r="FF71" s="91">
        <f t="shared" si="7"/>
        <v>100</v>
      </c>
      <c r="FG71" s="91">
        <f t="shared" si="8"/>
        <v>100</v>
      </c>
      <c r="FH71" s="91">
        <f t="shared" si="11"/>
        <v>30</v>
      </c>
      <c r="FI71" s="91">
        <f t="shared" si="12"/>
        <v>30</v>
      </c>
      <c r="FJ71" s="91">
        <f t="shared" si="13"/>
        <v>40</v>
      </c>
      <c r="FK71" s="91">
        <f t="shared" si="10"/>
        <v>100</v>
      </c>
      <c r="FL71" s="87" t="s">
        <v>91</v>
      </c>
      <c r="FM71" s="83">
        <v>45821</v>
      </c>
      <c r="FN71" s="147"/>
    </row>
    <row r="72" spans="1:170" ht="234" hidden="1" customHeight="1">
      <c r="A72" s="78"/>
      <c r="B72" s="214">
        <v>59</v>
      </c>
      <c r="C72" s="84" t="s">
        <v>7</v>
      </c>
      <c r="D72" s="87" t="s">
        <v>634</v>
      </c>
      <c r="E72" s="87" t="s">
        <v>266</v>
      </c>
      <c r="F72" s="86">
        <v>45812</v>
      </c>
      <c r="G72" s="87">
        <v>1</v>
      </c>
      <c r="H72" s="88" t="s">
        <v>85</v>
      </c>
      <c r="I72" s="88" t="s">
        <v>75</v>
      </c>
      <c r="J72" s="88" t="s">
        <v>85</v>
      </c>
      <c r="K72" s="88" t="s">
        <v>75</v>
      </c>
      <c r="L72" s="88" t="s">
        <v>75</v>
      </c>
      <c r="M72" s="87" t="s">
        <v>635</v>
      </c>
      <c r="N72" s="87" t="s">
        <v>278</v>
      </c>
      <c r="O72" s="87" t="s">
        <v>79</v>
      </c>
      <c r="P72" s="87" t="s">
        <v>636</v>
      </c>
      <c r="Q72" s="87">
        <v>25</v>
      </c>
      <c r="R72" s="87" t="s">
        <v>637</v>
      </c>
      <c r="S72" s="87">
        <v>25</v>
      </c>
      <c r="T72" s="87" t="s">
        <v>638</v>
      </c>
      <c r="U72" s="87">
        <v>50</v>
      </c>
      <c r="V72" s="91">
        <f t="shared" si="5"/>
        <v>100</v>
      </c>
      <c r="W72" s="31" t="s">
        <v>161</v>
      </c>
      <c r="X72" s="80">
        <v>45835</v>
      </c>
      <c r="Y72" s="93" t="s">
        <v>275</v>
      </c>
      <c r="Z72" s="62" t="s">
        <v>85</v>
      </c>
      <c r="AA72" s="35" t="s">
        <v>86</v>
      </c>
      <c r="AB72" s="99">
        <v>45860</v>
      </c>
      <c r="AC72" s="42"/>
      <c r="AD72" s="80"/>
      <c r="AE72" s="42"/>
      <c r="AF72" s="80"/>
      <c r="AG72" s="102"/>
      <c r="AH72" s="80"/>
      <c r="AI72" s="95"/>
      <c r="AJ72" s="99"/>
      <c r="AK72" s="90"/>
      <c r="AL72" s="90"/>
      <c r="AM72" s="90"/>
      <c r="AN72" s="42"/>
      <c r="AO72" s="80"/>
      <c r="AP72" s="42"/>
      <c r="AQ72" s="80"/>
      <c r="AR72" s="81"/>
      <c r="AS72" s="80"/>
      <c r="AT72" s="79"/>
      <c r="AU72" s="80"/>
      <c r="AV72" s="90"/>
      <c r="AW72" s="90"/>
      <c r="AX72" s="90"/>
      <c r="AY72" s="42"/>
      <c r="AZ72" s="80"/>
      <c r="BA72" s="42"/>
      <c r="BB72" s="80"/>
      <c r="BC72" s="81"/>
      <c r="BD72" s="80"/>
      <c r="BE72" s="79"/>
      <c r="BF72" s="80"/>
      <c r="BG72" s="90"/>
      <c r="BH72" s="90"/>
      <c r="BI72" s="90"/>
      <c r="BJ72" s="42"/>
      <c r="BK72" s="80"/>
      <c r="BL72" s="42"/>
      <c r="BM72" s="80"/>
      <c r="BN72" s="81"/>
      <c r="BO72" s="80"/>
      <c r="BP72" s="79"/>
      <c r="BQ72" s="80"/>
      <c r="BR72" s="90"/>
      <c r="BS72" s="90"/>
      <c r="BT72" s="90"/>
      <c r="BU72" s="42"/>
      <c r="BV72" s="80"/>
      <c r="BW72" s="42"/>
      <c r="BX72" s="80"/>
      <c r="BY72" s="81"/>
      <c r="BZ72" s="80"/>
      <c r="CA72" s="79"/>
      <c r="CB72" s="80"/>
      <c r="CC72" s="90"/>
      <c r="CD72" s="90"/>
      <c r="CE72" s="90"/>
      <c r="CF72" s="42" t="s">
        <v>639</v>
      </c>
      <c r="CG72" s="80" t="s">
        <v>640</v>
      </c>
      <c r="CH72" s="31" t="s">
        <v>161</v>
      </c>
      <c r="CI72" s="80">
        <v>45845</v>
      </c>
      <c r="CJ72" s="93" t="s">
        <v>275</v>
      </c>
      <c r="CK72" s="62" t="s">
        <v>85</v>
      </c>
      <c r="CL72" s="35" t="s">
        <v>86</v>
      </c>
      <c r="CM72" s="99">
        <v>45860</v>
      </c>
      <c r="CN72" s="90">
        <v>100</v>
      </c>
      <c r="CO72" s="90">
        <v>100</v>
      </c>
      <c r="CP72" s="90">
        <v>100</v>
      </c>
      <c r="CQ72" s="42"/>
      <c r="CR72" s="80"/>
      <c r="CS72" s="42"/>
      <c r="CT72" s="80"/>
      <c r="CU72" s="81"/>
      <c r="CV72" s="80"/>
      <c r="CW72" s="79"/>
      <c r="CX72" s="80"/>
      <c r="CY72" s="90"/>
      <c r="CZ72" s="90"/>
      <c r="DA72" s="90"/>
      <c r="DB72" s="42"/>
      <c r="DC72" s="80"/>
      <c r="DD72" s="42"/>
      <c r="DE72" s="80"/>
      <c r="DF72" s="81"/>
      <c r="DG72" s="80"/>
      <c r="DH72" s="79"/>
      <c r="DI72" s="80"/>
      <c r="DJ72" s="90"/>
      <c r="DK72" s="90"/>
      <c r="DL72" s="90"/>
      <c r="DM72" s="42"/>
      <c r="DN72" s="80"/>
      <c r="DO72" s="42"/>
      <c r="DP72" s="80"/>
      <c r="DQ72" s="81"/>
      <c r="DR72" s="80"/>
      <c r="DS72" s="79"/>
      <c r="DT72" s="80"/>
      <c r="DU72" s="90"/>
      <c r="DV72" s="90"/>
      <c r="DW72" s="90"/>
      <c r="DX72" s="42"/>
      <c r="DY72" s="80"/>
      <c r="DZ72" s="42"/>
      <c r="EA72" s="80"/>
      <c r="EB72" s="81"/>
      <c r="EC72" s="80"/>
      <c r="ED72" s="79"/>
      <c r="EE72" s="80"/>
      <c r="EF72" s="90"/>
      <c r="EG72" s="90"/>
      <c r="EH72" s="90"/>
      <c r="EI72" s="42"/>
      <c r="EJ72" s="80"/>
      <c r="EK72" s="42"/>
      <c r="EL72" s="80"/>
      <c r="EM72" s="81"/>
      <c r="EN72" s="80"/>
      <c r="EO72" s="79"/>
      <c r="EP72" s="80"/>
      <c r="EQ72" s="90"/>
      <c r="ER72" s="90"/>
      <c r="ES72" s="90"/>
      <c r="ET72" s="42"/>
      <c r="EU72" s="80"/>
      <c r="EV72" s="42"/>
      <c r="EW72" s="80"/>
      <c r="EX72" s="81"/>
      <c r="EY72" s="80"/>
      <c r="EZ72" s="79"/>
      <c r="FA72" s="80"/>
      <c r="FB72" s="90"/>
      <c r="FC72" s="90"/>
      <c r="FD72" s="90"/>
      <c r="FE72" s="91">
        <f t="shared" si="6"/>
        <v>100</v>
      </c>
      <c r="FF72" s="91">
        <f t="shared" si="7"/>
        <v>100</v>
      </c>
      <c r="FG72" s="91">
        <f t="shared" si="8"/>
        <v>100</v>
      </c>
      <c r="FH72" s="91">
        <f t="shared" si="11"/>
        <v>25</v>
      </c>
      <c r="FI72" s="91">
        <f t="shared" si="12"/>
        <v>25</v>
      </c>
      <c r="FJ72" s="91">
        <f t="shared" si="13"/>
        <v>50</v>
      </c>
      <c r="FK72" s="91">
        <f t="shared" si="10"/>
        <v>100</v>
      </c>
      <c r="FL72" s="87" t="s">
        <v>91</v>
      </c>
      <c r="FM72" s="83">
        <v>45834</v>
      </c>
      <c r="FN72" s="147"/>
    </row>
    <row r="73" spans="1:170" ht="234" hidden="1" customHeight="1">
      <c r="A73" s="78"/>
      <c r="B73" s="214">
        <v>60</v>
      </c>
      <c r="C73" s="84" t="s">
        <v>7</v>
      </c>
      <c r="D73" s="87" t="s">
        <v>641</v>
      </c>
      <c r="E73" s="87" t="s">
        <v>192</v>
      </c>
      <c r="F73" s="86">
        <v>45817</v>
      </c>
      <c r="G73" s="87">
        <v>1</v>
      </c>
      <c r="H73" s="88" t="s">
        <v>75</v>
      </c>
      <c r="I73" s="88" t="s">
        <v>75</v>
      </c>
      <c r="J73" s="88" t="s">
        <v>85</v>
      </c>
      <c r="K73" s="88" t="s">
        <v>75</v>
      </c>
      <c r="L73" s="88" t="s">
        <v>642</v>
      </c>
      <c r="M73" s="87" t="s">
        <v>485</v>
      </c>
      <c r="N73" s="87" t="s">
        <v>643</v>
      </c>
      <c r="O73" s="87" t="s">
        <v>300</v>
      </c>
      <c r="P73" s="87" t="s">
        <v>644</v>
      </c>
      <c r="Q73" s="87">
        <v>30</v>
      </c>
      <c r="R73" s="87" t="s">
        <v>645</v>
      </c>
      <c r="S73" s="87">
        <v>70</v>
      </c>
      <c r="T73" s="87" t="s">
        <v>98</v>
      </c>
      <c r="U73" s="87">
        <v>0</v>
      </c>
      <c r="V73" s="91">
        <f t="shared" si="5"/>
        <v>100</v>
      </c>
      <c r="W73" s="31" t="s">
        <v>83</v>
      </c>
      <c r="X73" s="80">
        <v>45834</v>
      </c>
      <c r="Y73" s="98" t="s">
        <v>198</v>
      </c>
      <c r="Z73" s="94" t="s">
        <v>85</v>
      </c>
      <c r="AA73" s="35" t="s">
        <v>86</v>
      </c>
      <c r="AB73" s="99">
        <v>45859</v>
      </c>
      <c r="AC73" s="42"/>
      <c r="AD73" s="80"/>
      <c r="AE73" s="42"/>
      <c r="AF73" s="80"/>
      <c r="AG73" s="102"/>
      <c r="AH73" s="80"/>
      <c r="AI73" s="95"/>
      <c r="AJ73" s="99"/>
      <c r="AK73" s="90"/>
      <c r="AL73" s="90"/>
      <c r="AM73" s="90"/>
      <c r="AN73" s="42"/>
      <c r="AO73" s="80"/>
      <c r="AP73" s="42"/>
      <c r="AQ73" s="80"/>
      <c r="AR73" s="81"/>
      <c r="AS73" s="80"/>
      <c r="AT73" s="79"/>
      <c r="AU73" s="80"/>
      <c r="AV73" s="90"/>
      <c r="AW73" s="90"/>
      <c r="AX73" s="90"/>
      <c r="AY73" s="42"/>
      <c r="AZ73" s="80"/>
      <c r="BA73" s="42"/>
      <c r="BB73" s="80"/>
      <c r="BC73" s="81"/>
      <c r="BD73" s="80"/>
      <c r="BE73" s="79"/>
      <c r="BF73" s="80"/>
      <c r="BG73" s="90"/>
      <c r="BH73" s="90"/>
      <c r="BI73" s="90"/>
      <c r="BJ73" s="42"/>
      <c r="BK73" s="80"/>
      <c r="BL73" s="42"/>
      <c r="BM73" s="80"/>
      <c r="BN73" s="81"/>
      <c r="BO73" s="80"/>
      <c r="BP73" s="79"/>
      <c r="BQ73" s="80"/>
      <c r="BR73" s="90"/>
      <c r="BS73" s="90"/>
      <c r="BT73" s="90"/>
      <c r="BU73" s="42"/>
      <c r="BV73" s="80"/>
      <c r="BW73" s="42"/>
      <c r="BX73" s="80"/>
      <c r="BY73" s="81"/>
      <c r="BZ73" s="80"/>
      <c r="CA73" s="79"/>
      <c r="CB73" s="80"/>
      <c r="CC73" s="90"/>
      <c r="CD73" s="90"/>
      <c r="CE73" s="90"/>
      <c r="CF73" s="42" t="s">
        <v>646</v>
      </c>
      <c r="CG73" s="80" t="s">
        <v>647</v>
      </c>
      <c r="CH73" s="31" t="s">
        <v>83</v>
      </c>
      <c r="CI73" s="80">
        <v>45834</v>
      </c>
      <c r="CJ73" s="106" t="s">
        <v>198</v>
      </c>
      <c r="CK73" s="80" t="s">
        <v>85</v>
      </c>
      <c r="CL73" s="35" t="s">
        <v>86</v>
      </c>
      <c r="CM73" s="80">
        <v>45859</v>
      </c>
      <c r="CN73" s="90">
        <v>100</v>
      </c>
      <c r="CO73" s="90">
        <v>100</v>
      </c>
      <c r="CP73" s="90">
        <v>0</v>
      </c>
      <c r="CQ73" s="42"/>
      <c r="CR73" s="80"/>
      <c r="CS73" s="42"/>
      <c r="CT73" s="80"/>
      <c r="CU73" s="81"/>
      <c r="CV73" s="80"/>
      <c r="CW73" s="79"/>
      <c r="CX73" s="80"/>
      <c r="CY73" s="90"/>
      <c r="CZ73" s="90"/>
      <c r="DA73" s="90"/>
      <c r="DB73" s="42"/>
      <c r="DC73" s="80"/>
      <c r="DD73" s="42"/>
      <c r="DE73" s="80"/>
      <c r="DF73" s="81"/>
      <c r="DG73" s="80"/>
      <c r="DH73" s="79"/>
      <c r="DI73" s="80"/>
      <c r="DJ73" s="90"/>
      <c r="DK73" s="90"/>
      <c r="DL73" s="90"/>
      <c r="DM73" s="42"/>
      <c r="DN73" s="80"/>
      <c r="DO73" s="42"/>
      <c r="DP73" s="80"/>
      <c r="DQ73" s="81"/>
      <c r="DR73" s="80"/>
      <c r="DS73" s="79"/>
      <c r="DT73" s="80"/>
      <c r="DU73" s="90"/>
      <c r="DV73" s="90"/>
      <c r="DW73" s="90"/>
      <c r="DX73" s="42"/>
      <c r="DY73" s="80"/>
      <c r="DZ73" s="42"/>
      <c r="EA73" s="80"/>
      <c r="EB73" s="81"/>
      <c r="EC73" s="80"/>
      <c r="ED73" s="79"/>
      <c r="EE73" s="80"/>
      <c r="EF73" s="90"/>
      <c r="EG73" s="90"/>
      <c r="EH73" s="90"/>
      <c r="EI73" s="42"/>
      <c r="EJ73" s="80"/>
      <c r="EK73" s="42"/>
      <c r="EL73" s="80"/>
      <c r="EM73" s="81"/>
      <c r="EN73" s="80"/>
      <c r="EO73" s="79"/>
      <c r="EP73" s="80"/>
      <c r="EQ73" s="90"/>
      <c r="ER73" s="90"/>
      <c r="ES73" s="90"/>
      <c r="ET73" s="42"/>
      <c r="EU73" s="80"/>
      <c r="EV73" s="42"/>
      <c r="EW73" s="80"/>
      <c r="EX73" s="81"/>
      <c r="EY73" s="80"/>
      <c r="EZ73" s="79"/>
      <c r="FA73" s="80"/>
      <c r="FB73" s="90"/>
      <c r="FC73" s="90"/>
      <c r="FD73" s="90"/>
      <c r="FE73" s="91">
        <f t="shared" si="6"/>
        <v>100</v>
      </c>
      <c r="FF73" s="91">
        <f t="shared" si="7"/>
        <v>100</v>
      </c>
      <c r="FG73" s="91">
        <f t="shared" si="8"/>
        <v>0</v>
      </c>
      <c r="FH73" s="91">
        <f t="shared" si="11"/>
        <v>30</v>
      </c>
      <c r="FI73" s="91">
        <f t="shared" si="12"/>
        <v>70</v>
      </c>
      <c r="FJ73" s="91">
        <f t="shared" si="13"/>
        <v>0</v>
      </c>
      <c r="FK73" s="91">
        <f t="shared" si="10"/>
        <v>100</v>
      </c>
      <c r="FL73" s="87" t="s">
        <v>91</v>
      </c>
      <c r="FM73" s="83">
        <v>45832</v>
      </c>
      <c r="FN73" s="147"/>
    </row>
    <row r="74" spans="1:170" ht="234" hidden="1" customHeight="1">
      <c r="A74" s="78"/>
      <c r="B74" s="214">
        <v>61</v>
      </c>
      <c r="C74" s="84" t="s">
        <v>7</v>
      </c>
      <c r="D74" s="156" t="s">
        <v>648</v>
      </c>
      <c r="E74" s="87" t="s">
        <v>139</v>
      </c>
      <c r="F74" s="86">
        <v>45821</v>
      </c>
      <c r="G74" s="87">
        <v>1</v>
      </c>
      <c r="H74" s="88" t="s">
        <v>75</v>
      </c>
      <c r="I74" s="88" t="s">
        <v>75</v>
      </c>
      <c r="J74" s="88" t="s">
        <v>85</v>
      </c>
      <c r="K74" s="88" t="s">
        <v>75</v>
      </c>
      <c r="L74" s="88" t="s">
        <v>649</v>
      </c>
      <c r="M74" s="87" t="s">
        <v>650</v>
      </c>
      <c r="N74" s="87" t="s">
        <v>651</v>
      </c>
      <c r="O74" s="87" t="s">
        <v>300</v>
      </c>
      <c r="P74" s="87" t="s">
        <v>652</v>
      </c>
      <c r="Q74" s="87">
        <v>30</v>
      </c>
      <c r="R74" s="87" t="s">
        <v>653</v>
      </c>
      <c r="S74" s="87">
        <v>30</v>
      </c>
      <c r="T74" s="87" t="s">
        <v>654</v>
      </c>
      <c r="U74" s="87">
        <v>40</v>
      </c>
      <c r="V74" s="91">
        <f t="shared" si="5"/>
        <v>100</v>
      </c>
      <c r="W74" s="31" t="s">
        <v>161</v>
      </c>
      <c r="X74" s="80">
        <v>45843</v>
      </c>
      <c r="Y74" s="98" t="s">
        <v>145</v>
      </c>
      <c r="Z74" s="94" t="s">
        <v>85</v>
      </c>
      <c r="AA74" s="35" t="s">
        <v>86</v>
      </c>
      <c r="AB74" s="99">
        <v>45853</v>
      </c>
      <c r="AC74" s="42"/>
      <c r="AD74" s="80"/>
      <c r="AE74" s="42"/>
      <c r="AF74" s="80"/>
      <c r="AG74" s="102"/>
      <c r="AH74" s="80"/>
      <c r="AI74" s="95"/>
      <c r="AJ74" s="99"/>
      <c r="AK74" s="90"/>
      <c r="AL74" s="90"/>
      <c r="AM74" s="90"/>
      <c r="AN74" s="42"/>
      <c r="AO74" s="80"/>
      <c r="AP74" s="42"/>
      <c r="AQ74" s="80"/>
      <c r="AR74" s="81"/>
      <c r="AS74" s="80"/>
      <c r="AT74" s="79"/>
      <c r="AU74" s="80"/>
      <c r="AV74" s="90"/>
      <c r="AW74" s="90"/>
      <c r="AX74" s="90"/>
      <c r="AY74" s="42"/>
      <c r="AZ74" s="80"/>
      <c r="BA74" s="42"/>
      <c r="BB74" s="80"/>
      <c r="BC74" s="81"/>
      <c r="BD74" s="80"/>
      <c r="BE74" s="79"/>
      <c r="BF74" s="80"/>
      <c r="BG74" s="90"/>
      <c r="BH74" s="90"/>
      <c r="BI74" s="90"/>
      <c r="BJ74" s="42"/>
      <c r="BK74" s="80"/>
      <c r="BL74" s="42"/>
      <c r="BM74" s="80"/>
      <c r="BN74" s="81"/>
      <c r="BO74" s="80"/>
      <c r="BP74" s="79"/>
      <c r="BQ74" s="80"/>
      <c r="BR74" s="90"/>
      <c r="BS74" s="90"/>
      <c r="BT74" s="90"/>
      <c r="BU74" s="42"/>
      <c r="BV74" s="80"/>
      <c r="BW74" s="42"/>
      <c r="BX74" s="80"/>
      <c r="BY74" s="81"/>
      <c r="BZ74" s="80"/>
      <c r="CA74" s="79"/>
      <c r="CB74" s="80"/>
      <c r="CC74" s="90"/>
      <c r="CD74" s="90"/>
      <c r="CE74" s="90"/>
      <c r="CF74" s="79" t="s">
        <v>655</v>
      </c>
      <c r="CG74" s="80" t="s">
        <v>656</v>
      </c>
      <c r="CH74" s="31" t="s">
        <v>161</v>
      </c>
      <c r="CI74" s="80">
        <v>45843</v>
      </c>
      <c r="CJ74" s="81" t="s">
        <v>145</v>
      </c>
      <c r="CK74" s="80" t="s">
        <v>85</v>
      </c>
      <c r="CL74" s="35" t="s">
        <v>86</v>
      </c>
      <c r="CM74" s="80">
        <v>45853</v>
      </c>
      <c r="CN74" s="90">
        <v>100</v>
      </c>
      <c r="CO74" s="90">
        <v>100</v>
      </c>
      <c r="CP74" s="90">
        <v>100</v>
      </c>
      <c r="CQ74" s="42"/>
      <c r="CR74" s="80"/>
      <c r="CS74" s="42"/>
      <c r="CT74" s="80"/>
      <c r="CU74" s="81"/>
      <c r="CV74" s="80"/>
      <c r="CW74" s="79"/>
      <c r="CX74" s="80"/>
      <c r="CY74" s="90"/>
      <c r="CZ74" s="90"/>
      <c r="DA74" s="90"/>
      <c r="DB74" s="42"/>
      <c r="DC74" s="80"/>
      <c r="DD74" s="42"/>
      <c r="DE74" s="80"/>
      <c r="DF74" s="81"/>
      <c r="DG74" s="80"/>
      <c r="DH74" s="79"/>
      <c r="DI74" s="80"/>
      <c r="DJ74" s="90"/>
      <c r="DK74" s="90"/>
      <c r="DL74" s="90"/>
      <c r="DM74" s="42"/>
      <c r="DN74" s="80"/>
      <c r="DO74" s="42"/>
      <c r="DP74" s="80"/>
      <c r="DQ74" s="81"/>
      <c r="DR74" s="80"/>
      <c r="DS74" s="79"/>
      <c r="DT74" s="80"/>
      <c r="DU74" s="90"/>
      <c r="DV74" s="90"/>
      <c r="DW74" s="90"/>
      <c r="DX74" s="42"/>
      <c r="DY74" s="80"/>
      <c r="DZ74" s="42"/>
      <c r="EA74" s="80"/>
      <c r="EB74" s="81"/>
      <c r="EC74" s="80"/>
      <c r="ED74" s="79"/>
      <c r="EE74" s="80"/>
      <c r="EF74" s="90"/>
      <c r="EG74" s="90"/>
      <c r="EH74" s="90"/>
      <c r="EI74" s="42"/>
      <c r="EJ74" s="80"/>
      <c r="EK74" s="42"/>
      <c r="EL74" s="80"/>
      <c r="EM74" s="81"/>
      <c r="EN74" s="80"/>
      <c r="EO74" s="79"/>
      <c r="EP74" s="80"/>
      <c r="EQ74" s="90"/>
      <c r="ER74" s="90"/>
      <c r="ES74" s="90"/>
      <c r="ET74" s="42"/>
      <c r="EU74" s="80"/>
      <c r="EV74" s="42"/>
      <c r="EW74" s="80"/>
      <c r="EX74" s="81"/>
      <c r="EY74" s="80"/>
      <c r="EZ74" s="79"/>
      <c r="FA74" s="80"/>
      <c r="FB74" s="90"/>
      <c r="FC74" s="90"/>
      <c r="FD74" s="90"/>
      <c r="FE74" s="91">
        <f t="shared" si="6"/>
        <v>100</v>
      </c>
      <c r="FF74" s="91">
        <f t="shared" si="7"/>
        <v>100</v>
      </c>
      <c r="FG74" s="91">
        <f t="shared" si="8"/>
        <v>100</v>
      </c>
      <c r="FH74" s="91">
        <f t="shared" si="11"/>
        <v>30</v>
      </c>
      <c r="FI74" s="91">
        <f t="shared" si="12"/>
        <v>30</v>
      </c>
      <c r="FJ74" s="91">
        <f t="shared" si="13"/>
        <v>40</v>
      </c>
      <c r="FK74" s="91">
        <f t="shared" si="10"/>
        <v>100</v>
      </c>
      <c r="FL74" s="87" t="s">
        <v>91</v>
      </c>
      <c r="FM74" s="83">
        <v>45827</v>
      </c>
      <c r="FN74" s="147"/>
    </row>
    <row r="75" spans="1:170" ht="234" customHeight="1">
      <c r="A75" s="78"/>
      <c r="B75" s="214">
        <v>62</v>
      </c>
      <c r="C75" s="84" t="s">
        <v>7</v>
      </c>
      <c r="D75" s="87" t="s">
        <v>657</v>
      </c>
      <c r="E75" s="87" t="s">
        <v>150</v>
      </c>
      <c r="F75" s="86">
        <v>45818</v>
      </c>
      <c r="G75" s="87">
        <v>1</v>
      </c>
      <c r="H75" s="88" t="s">
        <v>75</v>
      </c>
      <c r="I75" s="88" t="s">
        <v>75</v>
      </c>
      <c r="J75" s="88" t="s">
        <v>85</v>
      </c>
      <c r="K75" s="88" t="s">
        <v>75</v>
      </c>
      <c r="L75" s="88" t="s">
        <v>658</v>
      </c>
      <c r="M75" s="87" t="s">
        <v>493</v>
      </c>
      <c r="N75" s="87" t="s">
        <v>659</v>
      </c>
      <c r="O75" s="87" t="s">
        <v>300</v>
      </c>
      <c r="P75" s="87" t="s">
        <v>660</v>
      </c>
      <c r="Q75" s="87">
        <v>30</v>
      </c>
      <c r="R75" s="87" t="s">
        <v>661</v>
      </c>
      <c r="S75" s="87">
        <v>70</v>
      </c>
      <c r="T75" s="87" t="s">
        <v>98</v>
      </c>
      <c r="U75" s="87">
        <v>0</v>
      </c>
      <c r="V75" s="91">
        <f t="shared" si="5"/>
        <v>100</v>
      </c>
      <c r="W75" s="31" t="s">
        <v>83</v>
      </c>
      <c r="X75" s="80">
        <v>45834</v>
      </c>
      <c r="Y75" s="108" t="s">
        <v>156</v>
      </c>
      <c r="Z75" s="109" t="s">
        <v>85</v>
      </c>
      <c r="AA75" s="35" t="s">
        <v>86</v>
      </c>
      <c r="AB75" s="111">
        <v>45859</v>
      </c>
      <c r="AC75" s="42"/>
      <c r="AD75" s="80"/>
      <c r="AE75" s="42"/>
      <c r="AF75" s="80"/>
      <c r="AG75" s="102"/>
      <c r="AH75" s="80"/>
      <c r="AI75" s="95"/>
      <c r="AJ75" s="99"/>
      <c r="AK75" s="90"/>
      <c r="AL75" s="90"/>
      <c r="AM75" s="90"/>
      <c r="AN75" s="42"/>
      <c r="AO75" s="80"/>
      <c r="AP75" s="42"/>
      <c r="AQ75" s="80"/>
      <c r="AR75" s="81"/>
      <c r="AS75" s="80"/>
      <c r="AT75" s="79"/>
      <c r="AU75" s="80"/>
      <c r="AV75" s="90"/>
      <c r="AW75" s="90"/>
      <c r="AX75" s="90"/>
      <c r="AY75" s="42"/>
      <c r="AZ75" s="80"/>
      <c r="BA75" s="42"/>
      <c r="BB75" s="80"/>
      <c r="BC75" s="81"/>
      <c r="BD75" s="80"/>
      <c r="BE75" s="79"/>
      <c r="BF75" s="80"/>
      <c r="BG75" s="90"/>
      <c r="BH75" s="90"/>
      <c r="BI75" s="90"/>
      <c r="BJ75" s="42"/>
      <c r="BK75" s="80"/>
      <c r="BL75" s="42"/>
      <c r="BM75" s="80"/>
      <c r="BN75" s="81"/>
      <c r="BO75" s="80"/>
      <c r="BP75" s="79"/>
      <c r="BQ75" s="80"/>
      <c r="BR75" s="90"/>
      <c r="BS75" s="90"/>
      <c r="BT75" s="90"/>
      <c r="BU75" s="42"/>
      <c r="BV75" s="80"/>
      <c r="BW75" s="42"/>
      <c r="BX75" s="80"/>
      <c r="BY75" s="81"/>
      <c r="BZ75" s="80"/>
      <c r="CA75" s="79"/>
      <c r="CB75" s="80"/>
      <c r="CC75" s="90"/>
      <c r="CD75" s="90"/>
      <c r="CE75" s="90"/>
      <c r="CF75" s="42" t="s">
        <v>662</v>
      </c>
      <c r="CG75" s="80" t="s">
        <v>663</v>
      </c>
      <c r="CH75" s="31" t="s">
        <v>83</v>
      </c>
      <c r="CI75" s="80">
        <v>45834</v>
      </c>
      <c r="CJ75" s="108" t="s">
        <v>156</v>
      </c>
      <c r="CK75" s="109" t="s">
        <v>85</v>
      </c>
      <c r="CL75" s="35" t="s">
        <v>86</v>
      </c>
      <c r="CM75" s="111">
        <v>45859</v>
      </c>
      <c r="CN75" s="90">
        <v>100</v>
      </c>
      <c r="CO75" s="90">
        <v>100</v>
      </c>
      <c r="CP75" s="90">
        <v>0</v>
      </c>
      <c r="CQ75" s="42"/>
      <c r="CR75" s="80"/>
      <c r="CS75" s="42"/>
      <c r="CT75" s="80"/>
      <c r="CU75" s="81"/>
      <c r="CV75" s="80"/>
      <c r="CW75" s="79"/>
      <c r="CX75" s="80"/>
      <c r="CY75" s="90"/>
      <c r="CZ75" s="90"/>
      <c r="DA75" s="90"/>
      <c r="DB75" s="42"/>
      <c r="DC75" s="80"/>
      <c r="DD75" s="42"/>
      <c r="DE75" s="80"/>
      <c r="DF75" s="81"/>
      <c r="DG75" s="80"/>
      <c r="DH75" s="79"/>
      <c r="DI75" s="80"/>
      <c r="DJ75" s="90"/>
      <c r="DK75" s="90"/>
      <c r="DL75" s="90"/>
      <c r="DM75" s="42"/>
      <c r="DN75" s="80"/>
      <c r="DO75" s="42"/>
      <c r="DP75" s="80"/>
      <c r="DQ75" s="81"/>
      <c r="DR75" s="80"/>
      <c r="DS75" s="79"/>
      <c r="DT75" s="80"/>
      <c r="DU75" s="90"/>
      <c r="DV75" s="90"/>
      <c r="DW75" s="90"/>
      <c r="DX75" s="42"/>
      <c r="DY75" s="80"/>
      <c r="DZ75" s="42"/>
      <c r="EA75" s="80"/>
      <c r="EB75" s="81"/>
      <c r="EC75" s="80"/>
      <c r="ED75" s="79"/>
      <c r="EE75" s="80"/>
      <c r="EF75" s="90"/>
      <c r="EG75" s="90"/>
      <c r="EH75" s="90"/>
      <c r="EI75" s="42"/>
      <c r="EJ75" s="80"/>
      <c r="EK75" s="42"/>
      <c r="EL75" s="80"/>
      <c r="EM75" s="81"/>
      <c r="EN75" s="80"/>
      <c r="EO75" s="79"/>
      <c r="EP75" s="80"/>
      <c r="EQ75" s="90"/>
      <c r="ER75" s="90"/>
      <c r="ES75" s="90"/>
      <c r="ET75" s="42"/>
      <c r="EU75" s="80"/>
      <c r="EV75" s="42"/>
      <c r="EW75" s="80"/>
      <c r="EX75" s="81"/>
      <c r="EY75" s="80"/>
      <c r="EZ75" s="79"/>
      <c r="FA75" s="80"/>
      <c r="FB75" s="90"/>
      <c r="FC75" s="90"/>
      <c r="FD75" s="90"/>
      <c r="FE75" s="91">
        <f t="shared" si="6"/>
        <v>100</v>
      </c>
      <c r="FF75" s="91">
        <f t="shared" si="7"/>
        <v>100</v>
      </c>
      <c r="FG75" s="91">
        <f t="shared" si="8"/>
        <v>0</v>
      </c>
      <c r="FH75" s="91">
        <f t="shared" si="11"/>
        <v>30</v>
      </c>
      <c r="FI75" s="91">
        <f t="shared" si="12"/>
        <v>70</v>
      </c>
      <c r="FJ75" s="91">
        <f t="shared" si="13"/>
        <v>0</v>
      </c>
      <c r="FK75" s="91">
        <f t="shared" si="10"/>
        <v>100</v>
      </c>
      <c r="FL75" s="87" t="s">
        <v>91</v>
      </c>
      <c r="FM75" s="83">
        <v>45826</v>
      </c>
      <c r="FN75" s="147"/>
    </row>
    <row r="76" spans="1:170" ht="234" hidden="1" customHeight="1">
      <c r="A76" s="78"/>
      <c r="B76" s="214">
        <v>63</v>
      </c>
      <c r="C76" s="84" t="s">
        <v>7</v>
      </c>
      <c r="D76" s="87" t="s">
        <v>664</v>
      </c>
      <c r="E76" s="87" t="s">
        <v>223</v>
      </c>
      <c r="F76" s="86">
        <v>45820</v>
      </c>
      <c r="G76" s="87">
        <v>2</v>
      </c>
      <c r="H76" s="88" t="s">
        <v>75</v>
      </c>
      <c r="I76" s="88" t="s">
        <v>75</v>
      </c>
      <c r="J76" s="88" t="s">
        <v>85</v>
      </c>
      <c r="K76" s="88" t="s">
        <v>75</v>
      </c>
      <c r="L76" s="88" t="s">
        <v>75</v>
      </c>
      <c r="M76" s="87" t="s">
        <v>665</v>
      </c>
      <c r="N76" s="87" t="s">
        <v>666</v>
      </c>
      <c r="O76" s="87" t="s">
        <v>79</v>
      </c>
      <c r="P76" s="87" t="s">
        <v>667</v>
      </c>
      <c r="Q76" s="87">
        <v>25</v>
      </c>
      <c r="R76" s="87" t="s">
        <v>668</v>
      </c>
      <c r="S76" s="87">
        <v>25</v>
      </c>
      <c r="T76" s="87" t="s">
        <v>669</v>
      </c>
      <c r="U76" s="87">
        <v>50</v>
      </c>
      <c r="V76" s="91">
        <f t="shared" si="5"/>
        <v>100</v>
      </c>
      <c r="W76" s="31" t="s">
        <v>83</v>
      </c>
      <c r="X76" s="80">
        <v>45841</v>
      </c>
      <c r="Y76" s="98" t="s">
        <v>176</v>
      </c>
      <c r="Z76" s="94" t="s">
        <v>85</v>
      </c>
      <c r="AA76" s="35" t="s">
        <v>86</v>
      </c>
      <c r="AB76" s="99">
        <v>45861</v>
      </c>
      <c r="AC76" s="42"/>
      <c r="AD76" s="80"/>
      <c r="AE76" s="42"/>
      <c r="AF76" s="80"/>
      <c r="AG76" s="102"/>
      <c r="AH76" s="80"/>
      <c r="AI76" s="95"/>
      <c r="AJ76" s="99"/>
      <c r="AK76" s="90"/>
      <c r="AL76" s="90"/>
      <c r="AM76" s="90"/>
      <c r="AN76" s="42"/>
      <c r="AO76" s="80"/>
      <c r="AP76" s="42"/>
      <c r="AQ76" s="80"/>
      <c r="AR76" s="81"/>
      <c r="AS76" s="80"/>
      <c r="AT76" s="79"/>
      <c r="AU76" s="80"/>
      <c r="AV76" s="90"/>
      <c r="AW76" s="90"/>
      <c r="AX76" s="90"/>
      <c r="AY76" s="42"/>
      <c r="AZ76" s="80"/>
      <c r="BA76" s="42"/>
      <c r="BB76" s="80"/>
      <c r="BC76" s="81"/>
      <c r="BD76" s="80"/>
      <c r="BE76" s="79"/>
      <c r="BF76" s="80"/>
      <c r="BG76" s="90"/>
      <c r="BH76" s="90"/>
      <c r="BI76" s="90"/>
      <c r="BJ76" s="42"/>
      <c r="BK76" s="80"/>
      <c r="BL76" s="42"/>
      <c r="BM76" s="80"/>
      <c r="BN76" s="81"/>
      <c r="BO76" s="80"/>
      <c r="BP76" s="79"/>
      <c r="BQ76" s="80"/>
      <c r="BR76" s="90"/>
      <c r="BS76" s="90"/>
      <c r="BT76" s="90"/>
      <c r="BU76" s="42"/>
      <c r="BV76" s="80"/>
      <c r="BW76" s="42"/>
      <c r="BX76" s="80"/>
      <c r="BY76" s="81"/>
      <c r="BZ76" s="80"/>
      <c r="CA76" s="79"/>
      <c r="CB76" s="80"/>
      <c r="CC76" s="90"/>
      <c r="CD76" s="90"/>
      <c r="CE76" s="90"/>
      <c r="CF76" s="42" t="s">
        <v>670</v>
      </c>
      <c r="CG76" s="80" t="s">
        <v>671</v>
      </c>
      <c r="CH76" s="31" t="s">
        <v>83</v>
      </c>
      <c r="CI76" s="80">
        <v>45841</v>
      </c>
      <c r="CJ76" s="81" t="s">
        <v>525</v>
      </c>
      <c r="CK76" s="80" t="s">
        <v>85</v>
      </c>
      <c r="CL76" s="35" t="s">
        <v>86</v>
      </c>
      <c r="CM76" s="80">
        <v>45861</v>
      </c>
      <c r="CN76" s="90">
        <v>100</v>
      </c>
      <c r="CO76" s="90">
        <v>100</v>
      </c>
      <c r="CP76" s="90">
        <v>0</v>
      </c>
      <c r="CQ76" s="42" t="s">
        <v>672</v>
      </c>
      <c r="CR76" s="80" t="s">
        <v>673</v>
      </c>
      <c r="CS76" s="42" t="s">
        <v>83</v>
      </c>
      <c r="CT76" s="80">
        <v>45871</v>
      </c>
      <c r="CU76" s="81" t="s">
        <v>179</v>
      </c>
      <c r="CV76" s="80" t="s">
        <v>85</v>
      </c>
      <c r="CW76" s="35" t="s">
        <v>86</v>
      </c>
      <c r="CX76" s="80">
        <v>45890</v>
      </c>
      <c r="CY76" s="90">
        <v>0</v>
      </c>
      <c r="CZ76" s="90">
        <v>0</v>
      </c>
      <c r="DA76" s="90">
        <v>100</v>
      </c>
      <c r="DB76" s="42"/>
      <c r="DC76" s="80"/>
      <c r="DD76" s="42"/>
      <c r="DE76" s="80"/>
      <c r="DF76" s="81"/>
      <c r="DG76" s="80"/>
      <c r="DH76" s="79"/>
      <c r="DI76" s="80"/>
      <c r="DJ76" s="90"/>
      <c r="DK76" s="90"/>
      <c r="DL76" s="90"/>
      <c r="DM76" s="42"/>
      <c r="DN76" s="80"/>
      <c r="DO76" s="42"/>
      <c r="DP76" s="80"/>
      <c r="DQ76" s="81"/>
      <c r="DR76" s="80"/>
      <c r="DS76" s="79"/>
      <c r="DT76" s="80"/>
      <c r="DU76" s="90"/>
      <c r="DV76" s="90"/>
      <c r="DW76" s="90"/>
      <c r="DX76" s="42"/>
      <c r="DY76" s="80"/>
      <c r="DZ76" s="42"/>
      <c r="EA76" s="80"/>
      <c r="EB76" s="81"/>
      <c r="EC76" s="80"/>
      <c r="ED76" s="79"/>
      <c r="EE76" s="80"/>
      <c r="EF76" s="90"/>
      <c r="EG76" s="90"/>
      <c r="EH76" s="90"/>
      <c r="EI76" s="42"/>
      <c r="EJ76" s="80"/>
      <c r="EK76" s="42"/>
      <c r="EL76" s="80"/>
      <c r="EM76" s="81"/>
      <c r="EN76" s="80"/>
      <c r="EO76" s="79"/>
      <c r="EP76" s="80"/>
      <c r="EQ76" s="90"/>
      <c r="ER76" s="90"/>
      <c r="ES76" s="90"/>
      <c r="ET76" s="42"/>
      <c r="EU76" s="80"/>
      <c r="EV76" s="42"/>
      <c r="EW76" s="80"/>
      <c r="EX76" s="81"/>
      <c r="EY76" s="80"/>
      <c r="EZ76" s="79"/>
      <c r="FA76" s="80"/>
      <c r="FB76" s="90"/>
      <c r="FC76" s="90"/>
      <c r="FD76" s="90"/>
      <c r="FE76" s="91">
        <f t="shared" si="6"/>
        <v>100</v>
      </c>
      <c r="FF76" s="91">
        <f t="shared" si="7"/>
        <v>100</v>
      </c>
      <c r="FG76" s="91">
        <f t="shared" si="8"/>
        <v>100</v>
      </c>
      <c r="FH76" s="91">
        <f t="shared" si="11"/>
        <v>25</v>
      </c>
      <c r="FI76" s="91">
        <f t="shared" si="12"/>
        <v>25</v>
      </c>
      <c r="FJ76" s="91">
        <f t="shared" si="13"/>
        <v>50</v>
      </c>
      <c r="FK76" s="91">
        <f t="shared" si="10"/>
        <v>100</v>
      </c>
      <c r="FL76" s="87" t="s">
        <v>91</v>
      </c>
      <c r="FM76" s="83">
        <v>45841</v>
      </c>
      <c r="FN76" s="147"/>
    </row>
    <row r="77" spans="1:170" ht="234" hidden="1" customHeight="1">
      <c r="A77" s="78"/>
      <c r="B77" s="214">
        <v>64</v>
      </c>
      <c r="C77" s="84" t="s">
        <v>7</v>
      </c>
      <c r="D77" s="87" t="s">
        <v>674</v>
      </c>
      <c r="E77" s="87" t="s">
        <v>74</v>
      </c>
      <c r="F77" s="86">
        <v>45826</v>
      </c>
      <c r="G77" s="87">
        <v>2</v>
      </c>
      <c r="H77" s="88" t="s">
        <v>75</v>
      </c>
      <c r="I77" s="88" t="s">
        <v>75</v>
      </c>
      <c r="J77" s="88" t="s">
        <v>75</v>
      </c>
      <c r="K77" s="88" t="s">
        <v>75</v>
      </c>
      <c r="L77" s="88" t="s">
        <v>675</v>
      </c>
      <c r="M77" s="87" t="s">
        <v>676</v>
      </c>
      <c r="N77" s="87" t="s">
        <v>677</v>
      </c>
      <c r="O77" s="87" t="s">
        <v>300</v>
      </c>
      <c r="P77" s="87" t="s">
        <v>678</v>
      </c>
      <c r="Q77" s="87">
        <v>50</v>
      </c>
      <c r="R77" s="87" t="s">
        <v>679</v>
      </c>
      <c r="S77" s="87">
        <v>50</v>
      </c>
      <c r="T77" s="87" t="s">
        <v>98</v>
      </c>
      <c r="U77" s="87">
        <v>0</v>
      </c>
      <c r="V77" s="91">
        <f t="shared" si="5"/>
        <v>100</v>
      </c>
      <c r="W77" s="31" t="s">
        <v>83</v>
      </c>
      <c r="X77" s="80">
        <v>45841</v>
      </c>
      <c r="Y77" s="136" t="s">
        <v>84</v>
      </c>
      <c r="Z77" s="135" t="s">
        <v>85</v>
      </c>
      <c r="AA77" s="141" t="s">
        <v>86</v>
      </c>
      <c r="AB77" s="137">
        <v>45861</v>
      </c>
      <c r="AC77" s="42"/>
      <c r="AD77" s="80"/>
      <c r="AE77" s="42"/>
      <c r="AF77" s="80"/>
      <c r="AG77" s="102"/>
      <c r="AH77" s="80"/>
      <c r="AI77" s="95"/>
      <c r="AJ77" s="99"/>
      <c r="AK77" s="90"/>
      <c r="AL77" s="90"/>
      <c r="AM77" s="90"/>
      <c r="AN77" s="42"/>
      <c r="AO77" s="80"/>
      <c r="AP77" s="42"/>
      <c r="AQ77" s="80"/>
      <c r="AR77" s="81"/>
      <c r="AS77" s="80"/>
      <c r="AT77" s="79"/>
      <c r="AU77" s="80"/>
      <c r="AV77" s="90"/>
      <c r="AW77" s="90"/>
      <c r="AX77" s="90"/>
      <c r="AY77" s="42"/>
      <c r="AZ77" s="80"/>
      <c r="BA77" s="42"/>
      <c r="BB77" s="80"/>
      <c r="BC77" s="81"/>
      <c r="BD77" s="80"/>
      <c r="BE77" s="79"/>
      <c r="BF77" s="80"/>
      <c r="BG77" s="90"/>
      <c r="BH77" s="90"/>
      <c r="BI77" s="90"/>
      <c r="BJ77" s="42"/>
      <c r="BK77" s="80"/>
      <c r="BL77" s="42"/>
      <c r="BM77" s="80"/>
      <c r="BN77" s="81"/>
      <c r="BO77" s="80"/>
      <c r="BP77" s="79"/>
      <c r="BQ77" s="80"/>
      <c r="BR77" s="90"/>
      <c r="BS77" s="90"/>
      <c r="BT77" s="90"/>
      <c r="BU77" s="42"/>
      <c r="BV77" s="80"/>
      <c r="BW77" s="42"/>
      <c r="BX77" s="80"/>
      <c r="BY77" s="81"/>
      <c r="BZ77" s="80"/>
      <c r="CA77" s="79"/>
      <c r="CB77" s="80"/>
      <c r="CC77" s="90"/>
      <c r="CD77" s="90"/>
      <c r="CE77" s="90"/>
      <c r="CF77" s="42" t="s">
        <v>680</v>
      </c>
      <c r="CG77" s="80" t="s">
        <v>681</v>
      </c>
      <c r="CH77" s="31" t="s">
        <v>83</v>
      </c>
      <c r="CI77" s="80">
        <v>45841</v>
      </c>
      <c r="CJ77" s="42" t="s">
        <v>84</v>
      </c>
      <c r="CK77" s="31" t="s">
        <v>85</v>
      </c>
      <c r="CL77" s="141" t="s">
        <v>86</v>
      </c>
      <c r="CM77" s="80">
        <v>45861</v>
      </c>
      <c r="CN77" s="101">
        <v>100</v>
      </c>
      <c r="CO77" s="90">
        <v>0</v>
      </c>
      <c r="CP77" s="90">
        <v>0</v>
      </c>
      <c r="CQ77" s="42" t="s">
        <v>682</v>
      </c>
      <c r="CR77" s="80" t="s">
        <v>683</v>
      </c>
      <c r="CS77" s="42" t="s">
        <v>83</v>
      </c>
      <c r="CT77" s="80">
        <v>45871</v>
      </c>
      <c r="CU77" s="42" t="s">
        <v>84</v>
      </c>
      <c r="CV77" s="31" t="s">
        <v>85</v>
      </c>
      <c r="CW77" s="141" t="s">
        <v>86</v>
      </c>
      <c r="CX77" s="80">
        <v>45894</v>
      </c>
      <c r="CY77" s="90">
        <v>0</v>
      </c>
      <c r="CZ77" s="90">
        <v>100</v>
      </c>
      <c r="DA77" s="90">
        <v>0</v>
      </c>
      <c r="DB77" s="42"/>
      <c r="DC77" s="80"/>
      <c r="DD77" s="42"/>
      <c r="DE77" s="80"/>
      <c r="DF77" s="81"/>
      <c r="DG77" s="80"/>
      <c r="DH77" s="79"/>
      <c r="DI77" s="80"/>
      <c r="DJ77" s="90"/>
      <c r="DK77" s="90"/>
      <c r="DL77" s="90"/>
      <c r="DM77" s="42"/>
      <c r="DN77" s="80"/>
      <c r="DO77" s="42"/>
      <c r="DP77" s="80"/>
      <c r="DQ77" s="81"/>
      <c r="DR77" s="80"/>
      <c r="DS77" s="79"/>
      <c r="DT77" s="80"/>
      <c r="DU77" s="90"/>
      <c r="DV77" s="90"/>
      <c r="DW77" s="90"/>
      <c r="DX77" s="42"/>
      <c r="DY77" s="80"/>
      <c r="DZ77" s="42"/>
      <c r="EA77" s="80"/>
      <c r="EB77" s="81"/>
      <c r="EC77" s="80"/>
      <c r="ED77" s="79"/>
      <c r="EE77" s="80"/>
      <c r="EF77" s="90"/>
      <c r="EG77" s="90"/>
      <c r="EH77" s="90"/>
      <c r="EI77" s="42"/>
      <c r="EJ77" s="80"/>
      <c r="EK77" s="42"/>
      <c r="EL77" s="80"/>
      <c r="EM77" s="81"/>
      <c r="EN77" s="80"/>
      <c r="EO77" s="79"/>
      <c r="EP77" s="80"/>
      <c r="EQ77" s="90"/>
      <c r="ER77" s="90"/>
      <c r="ES77" s="90"/>
      <c r="ET77" s="42"/>
      <c r="EU77" s="80"/>
      <c r="EV77" s="42"/>
      <c r="EW77" s="80"/>
      <c r="EX77" s="81"/>
      <c r="EY77" s="80"/>
      <c r="EZ77" s="79"/>
      <c r="FA77" s="80"/>
      <c r="FB77" s="90"/>
      <c r="FC77" s="90"/>
      <c r="FD77" s="90"/>
      <c r="FE77" s="91">
        <f t="shared" si="6"/>
        <v>100</v>
      </c>
      <c r="FF77" s="91">
        <f t="shared" si="7"/>
        <v>100</v>
      </c>
      <c r="FG77" s="91">
        <f t="shared" si="8"/>
        <v>0</v>
      </c>
      <c r="FH77" s="91">
        <f t="shared" si="11"/>
        <v>50</v>
      </c>
      <c r="FI77" s="91">
        <f t="shared" si="12"/>
        <v>50</v>
      </c>
      <c r="FJ77" s="91">
        <f t="shared" si="13"/>
        <v>0</v>
      </c>
      <c r="FK77" s="91">
        <f t="shared" si="10"/>
        <v>100</v>
      </c>
      <c r="FL77" s="87" t="s">
        <v>91</v>
      </c>
      <c r="FM77" s="83">
        <v>45849</v>
      </c>
      <c r="FN77" s="147"/>
    </row>
    <row r="78" spans="1:170" ht="234" hidden="1" customHeight="1">
      <c r="A78" s="78"/>
      <c r="B78" s="214">
        <v>65</v>
      </c>
      <c r="C78" s="84" t="s">
        <v>7</v>
      </c>
      <c r="D78" s="87" t="s">
        <v>684</v>
      </c>
      <c r="E78" s="87" t="s">
        <v>685</v>
      </c>
      <c r="F78" s="86">
        <v>45818</v>
      </c>
      <c r="G78" s="87">
        <v>1</v>
      </c>
      <c r="H78" s="88" t="s">
        <v>75</v>
      </c>
      <c r="I78" s="88" t="s">
        <v>75</v>
      </c>
      <c r="J78" s="88" t="s">
        <v>85</v>
      </c>
      <c r="K78" s="88" t="s">
        <v>75</v>
      </c>
      <c r="L78" s="88" t="s">
        <v>75</v>
      </c>
      <c r="M78" s="87" t="s">
        <v>686</v>
      </c>
      <c r="N78" s="87" t="s">
        <v>687</v>
      </c>
      <c r="O78" s="87" t="s">
        <v>79</v>
      </c>
      <c r="P78" s="156" t="s">
        <v>688</v>
      </c>
      <c r="Q78" s="87">
        <v>20</v>
      </c>
      <c r="R78" s="156" t="s">
        <v>689</v>
      </c>
      <c r="S78" s="87">
        <v>20</v>
      </c>
      <c r="T78" s="156" t="s">
        <v>690</v>
      </c>
      <c r="U78" s="87">
        <v>60</v>
      </c>
      <c r="V78" s="91">
        <f t="shared" si="5"/>
        <v>100</v>
      </c>
      <c r="W78" s="31" t="s">
        <v>161</v>
      </c>
      <c r="X78" s="96">
        <v>45841</v>
      </c>
      <c r="Y78" s="157" t="s">
        <v>350</v>
      </c>
      <c r="Z78" s="35" t="s">
        <v>85</v>
      </c>
      <c r="AA78" s="35" t="s">
        <v>86</v>
      </c>
      <c r="AB78" s="107">
        <v>45859</v>
      </c>
      <c r="AC78" s="97"/>
      <c r="AD78" s="80"/>
      <c r="AE78" s="42"/>
      <c r="AF78" s="80"/>
      <c r="AG78" s="102"/>
      <c r="AH78" s="80"/>
      <c r="AI78" s="95"/>
      <c r="AJ78" s="99"/>
      <c r="AK78" s="90"/>
      <c r="AL78" s="90"/>
      <c r="AM78" s="90"/>
      <c r="AN78" s="42"/>
      <c r="AO78" s="80"/>
      <c r="AP78" s="42"/>
      <c r="AQ78" s="80"/>
      <c r="AR78" s="81"/>
      <c r="AS78" s="80"/>
      <c r="AT78" s="79"/>
      <c r="AU78" s="80"/>
      <c r="AV78" s="90"/>
      <c r="AW78" s="90"/>
      <c r="AX78" s="90"/>
      <c r="AY78" s="42"/>
      <c r="AZ78" s="80"/>
      <c r="BA78" s="42"/>
      <c r="BB78" s="80"/>
      <c r="BC78" s="81"/>
      <c r="BD78" s="80"/>
      <c r="BE78" s="79"/>
      <c r="BF78" s="80"/>
      <c r="BG78" s="90"/>
      <c r="BH78" s="90"/>
      <c r="BI78" s="90"/>
      <c r="BJ78" s="42"/>
      <c r="BK78" s="80"/>
      <c r="BL78" s="42"/>
      <c r="BM78" s="80"/>
      <c r="BN78" s="81"/>
      <c r="BO78" s="80"/>
      <c r="BP78" s="79"/>
      <c r="BQ78" s="80"/>
      <c r="BR78" s="90"/>
      <c r="BS78" s="90"/>
      <c r="BT78" s="90"/>
      <c r="BU78" s="42"/>
      <c r="BV78" s="80"/>
      <c r="BW78" s="42"/>
      <c r="BX78" s="80"/>
      <c r="BY78" s="81"/>
      <c r="BZ78" s="80"/>
      <c r="CA78" s="79"/>
      <c r="CB78" s="80"/>
      <c r="CC78" s="90"/>
      <c r="CD78" s="90"/>
      <c r="CE78" s="90"/>
      <c r="CF78" s="79" t="s">
        <v>691</v>
      </c>
      <c r="CG78" s="80" t="s">
        <v>692</v>
      </c>
      <c r="CH78" s="31" t="s">
        <v>83</v>
      </c>
      <c r="CI78" s="80">
        <v>45841</v>
      </c>
      <c r="CJ78" s="42" t="s">
        <v>350</v>
      </c>
      <c r="CK78" s="80" t="s">
        <v>85</v>
      </c>
      <c r="CL78" s="35" t="s">
        <v>86</v>
      </c>
      <c r="CM78" s="80">
        <v>45859</v>
      </c>
      <c r="CN78" s="90">
        <v>100</v>
      </c>
      <c r="CO78" s="90">
        <v>100</v>
      </c>
      <c r="CP78" s="90">
        <v>100</v>
      </c>
      <c r="CQ78" s="42"/>
      <c r="CR78" s="80"/>
      <c r="CS78" s="42"/>
      <c r="CT78" s="80"/>
      <c r="CU78" s="81"/>
      <c r="CV78" s="80"/>
      <c r="CW78" s="79"/>
      <c r="CX78" s="80"/>
      <c r="CY78" s="90"/>
      <c r="CZ78" s="90"/>
      <c r="DA78" s="90"/>
      <c r="DB78" s="42"/>
      <c r="DC78" s="80"/>
      <c r="DD78" s="42"/>
      <c r="DE78" s="80"/>
      <c r="DF78" s="81"/>
      <c r="DG78" s="80"/>
      <c r="DH78" s="79"/>
      <c r="DI78" s="80"/>
      <c r="DJ78" s="90"/>
      <c r="DK78" s="90"/>
      <c r="DL78" s="90"/>
      <c r="DM78" s="42"/>
      <c r="DN78" s="80"/>
      <c r="DO78" s="42"/>
      <c r="DP78" s="80"/>
      <c r="DQ78" s="81"/>
      <c r="DR78" s="80"/>
      <c r="DS78" s="79"/>
      <c r="DT78" s="80"/>
      <c r="DU78" s="90"/>
      <c r="DV78" s="90"/>
      <c r="DW78" s="90"/>
      <c r="DX78" s="42"/>
      <c r="DY78" s="80"/>
      <c r="DZ78" s="42"/>
      <c r="EA78" s="80"/>
      <c r="EB78" s="81"/>
      <c r="EC78" s="80"/>
      <c r="ED78" s="79"/>
      <c r="EE78" s="80"/>
      <c r="EF78" s="90"/>
      <c r="EG78" s="90"/>
      <c r="EH78" s="90"/>
      <c r="EI78" s="42"/>
      <c r="EJ78" s="80"/>
      <c r="EK78" s="42"/>
      <c r="EL78" s="80"/>
      <c r="EM78" s="81"/>
      <c r="EN78" s="80"/>
      <c r="EO78" s="79"/>
      <c r="EP78" s="80"/>
      <c r="EQ78" s="90"/>
      <c r="ER78" s="90"/>
      <c r="ES78" s="90"/>
      <c r="ET78" s="42"/>
      <c r="EU78" s="80"/>
      <c r="EV78" s="42"/>
      <c r="EW78" s="80"/>
      <c r="EX78" s="81"/>
      <c r="EY78" s="80"/>
      <c r="EZ78" s="79"/>
      <c r="FA78" s="80"/>
      <c r="FB78" s="90"/>
      <c r="FC78" s="90"/>
      <c r="FD78" s="90"/>
      <c r="FE78" s="91">
        <f t="shared" si="6"/>
        <v>100</v>
      </c>
      <c r="FF78" s="91">
        <f t="shared" si="7"/>
        <v>100</v>
      </c>
      <c r="FG78" s="91">
        <f t="shared" si="8"/>
        <v>100</v>
      </c>
      <c r="FH78" s="91">
        <f t="shared" ref="FH78:FH109" si="14">FE78*Q78/100</f>
        <v>20</v>
      </c>
      <c r="FI78" s="91">
        <f t="shared" ref="FI78:FI109" si="15">FF78*S78/100</f>
        <v>20</v>
      </c>
      <c r="FJ78" s="91">
        <f t="shared" ref="FJ78:FJ109" si="16">FG78*U78/100</f>
        <v>60</v>
      </c>
      <c r="FK78" s="91">
        <f t="shared" si="10"/>
        <v>100</v>
      </c>
      <c r="FL78" s="87" t="s">
        <v>91</v>
      </c>
      <c r="FM78" s="83">
        <v>45829</v>
      </c>
      <c r="FN78" s="147"/>
    </row>
    <row r="79" spans="1:170" ht="234" hidden="1" customHeight="1">
      <c r="A79" s="78"/>
      <c r="B79" s="214">
        <v>66</v>
      </c>
      <c r="C79" s="84" t="s">
        <v>7</v>
      </c>
      <c r="D79" s="87" t="s">
        <v>693</v>
      </c>
      <c r="E79" s="87" t="s">
        <v>365</v>
      </c>
      <c r="F79" s="86">
        <v>45824</v>
      </c>
      <c r="G79" s="87">
        <v>2</v>
      </c>
      <c r="H79" s="88" t="s">
        <v>75</v>
      </c>
      <c r="I79" s="88" t="s">
        <v>75</v>
      </c>
      <c r="J79" s="88" t="s">
        <v>85</v>
      </c>
      <c r="K79" s="88" t="s">
        <v>75</v>
      </c>
      <c r="L79" s="88" t="s">
        <v>75</v>
      </c>
      <c r="M79" s="87" t="s">
        <v>694</v>
      </c>
      <c r="N79" s="87" t="s">
        <v>278</v>
      </c>
      <c r="O79" s="87" t="s">
        <v>300</v>
      </c>
      <c r="P79" s="87" t="s">
        <v>695</v>
      </c>
      <c r="Q79" s="87">
        <v>30</v>
      </c>
      <c r="R79" s="87" t="s">
        <v>696</v>
      </c>
      <c r="S79" s="87">
        <v>70</v>
      </c>
      <c r="T79" s="87" t="s">
        <v>98</v>
      </c>
      <c r="U79" s="87">
        <v>0</v>
      </c>
      <c r="V79" s="91">
        <f t="shared" ref="V79:V142" si="17">Q79+S79+U79</f>
        <v>100</v>
      </c>
      <c r="W79" s="31" t="s">
        <v>161</v>
      </c>
      <c r="X79" s="80">
        <v>45835</v>
      </c>
      <c r="Y79" s="136" t="s">
        <v>372</v>
      </c>
      <c r="Z79" s="135" t="s">
        <v>85</v>
      </c>
      <c r="AA79" s="35" t="s">
        <v>86</v>
      </c>
      <c r="AB79" s="137">
        <v>45861</v>
      </c>
      <c r="AC79" s="42"/>
      <c r="AD79" s="80"/>
      <c r="AE79" s="42"/>
      <c r="AF79" s="80"/>
      <c r="AG79" s="102"/>
      <c r="AH79" s="80"/>
      <c r="AI79" s="95"/>
      <c r="AJ79" s="99"/>
      <c r="AK79" s="90"/>
      <c r="AL79" s="90"/>
      <c r="AM79" s="90"/>
      <c r="AN79" s="42"/>
      <c r="AO79" s="80"/>
      <c r="AP79" s="42"/>
      <c r="AQ79" s="80"/>
      <c r="AR79" s="81"/>
      <c r="AS79" s="80"/>
      <c r="AT79" s="79"/>
      <c r="AU79" s="80"/>
      <c r="AV79" s="90"/>
      <c r="AW79" s="90"/>
      <c r="AX79" s="90"/>
      <c r="AY79" s="42"/>
      <c r="AZ79" s="80"/>
      <c r="BA79" s="42"/>
      <c r="BB79" s="80"/>
      <c r="BC79" s="81"/>
      <c r="BD79" s="80"/>
      <c r="BE79" s="79"/>
      <c r="BF79" s="80"/>
      <c r="BG79" s="90"/>
      <c r="BH79" s="90"/>
      <c r="BI79" s="90"/>
      <c r="BJ79" s="42"/>
      <c r="BK79" s="80"/>
      <c r="BL79" s="42"/>
      <c r="BM79" s="80"/>
      <c r="BN79" s="81"/>
      <c r="BO79" s="80"/>
      <c r="BP79" s="79"/>
      <c r="BQ79" s="80"/>
      <c r="BR79" s="90"/>
      <c r="BS79" s="90"/>
      <c r="BT79" s="90"/>
      <c r="BU79" s="42"/>
      <c r="BV79" s="80"/>
      <c r="BW79" s="42"/>
      <c r="BX79" s="80"/>
      <c r="BY79" s="81"/>
      <c r="BZ79" s="80"/>
      <c r="CA79" s="79"/>
      <c r="CB79" s="80"/>
      <c r="CC79" s="90"/>
      <c r="CD79" s="90"/>
      <c r="CE79" s="90"/>
      <c r="CF79" s="42" t="s">
        <v>697</v>
      </c>
      <c r="CG79" s="80" t="s">
        <v>698</v>
      </c>
      <c r="CH79" s="31" t="s">
        <v>161</v>
      </c>
      <c r="CI79" s="80">
        <v>45841</v>
      </c>
      <c r="CJ79" s="92" t="s">
        <v>372</v>
      </c>
      <c r="CK79" s="80" t="s">
        <v>85</v>
      </c>
      <c r="CL79" s="35" t="s">
        <v>86</v>
      </c>
      <c r="CM79" s="80">
        <v>45861</v>
      </c>
      <c r="CN79" s="90">
        <v>100</v>
      </c>
      <c r="CO79" s="90">
        <v>0</v>
      </c>
      <c r="CP79" s="90">
        <v>0</v>
      </c>
      <c r="CQ79" s="42" t="s">
        <v>699</v>
      </c>
      <c r="CR79" s="80" t="s">
        <v>700</v>
      </c>
      <c r="CS79" s="42" t="s">
        <v>161</v>
      </c>
      <c r="CT79" s="80">
        <v>45871</v>
      </c>
      <c r="CU79" s="92" t="s">
        <v>372</v>
      </c>
      <c r="CV79" s="80" t="s">
        <v>85</v>
      </c>
      <c r="CW79" s="31" t="s">
        <v>86</v>
      </c>
      <c r="CX79" s="80">
        <v>45884</v>
      </c>
      <c r="CY79" s="90">
        <v>0</v>
      </c>
      <c r="CZ79" s="90">
        <v>100</v>
      </c>
      <c r="DA79" s="90">
        <v>0</v>
      </c>
      <c r="DB79" s="42"/>
      <c r="DC79" s="80"/>
      <c r="DD79" s="42"/>
      <c r="DE79" s="80"/>
      <c r="DF79" s="81"/>
      <c r="DG79" s="80"/>
      <c r="DH79" s="79"/>
      <c r="DI79" s="80"/>
      <c r="DJ79" s="90"/>
      <c r="DK79" s="90"/>
      <c r="DL79" s="90"/>
      <c r="DM79" s="42"/>
      <c r="DN79" s="80"/>
      <c r="DO79" s="42"/>
      <c r="DP79" s="80"/>
      <c r="DQ79" s="81"/>
      <c r="DR79" s="80"/>
      <c r="DS79" s="79"/>
      <c r="DT79" s="80"/>
      <c r="DU79" s="90"/>
      <c r="DV79" s="90"/>
      <c r="DW79" s="90"/>
      <c r="DX79" s="42"/>
      <c r="DY79" s="80"/>
      <c r="DZ79" s="42"/>
      <c r="EA79" s="80"/>
      <c r="EB79" s="81"/>
      <c r="EC79" s="80"/>
      <c r="ED79" s="79"/>
      <c r="EE79" s="80"/>
      <c r="EF79" s="90"/>
      <c r="EG79" s="90"/>
      <c r="EH79" s="90"/>
      <c r="EI79" s="42"/>
      <c r="EJ79" s="80"/>
      <c r="EK79" s="42"/>
      <c r="EL79" s="80"/>
      <c r="EM79" s="81"/>
      <c r="EN79" s="80"/>
      <c r="EO79" s="79"/>
      <c r="EP79" s="80"/>
      <c r="EQ79" s="90"/>
      <c r="ER79" s="90"/>
      <c r="ES79" s="90"/>
      <c r="ET79" s="42"/>
      <c r="EU79" s="80"/>
      <c r="EV79" s="42"/>
      <c r="EW79" s="80"/>
      <c r="EX79" s="81"/>
      <c r="EY79" s="80"/>
      <c r="EZ79" s="79"/>
      <c r="FA79" s="80"/>
      <c r="FB79" s="90"/>
      <c r="FC79" s="90"/>
      <c r="FD79" s="90"/>
      <c r="FE79" s="91">
        <f t="shared" ref="FE79:FE142" si="18">+AK79+AV79+BG79+BR79+CC79+CN79+CY79+DJ79+DU79+EF79+EQ79+FB79</f>
        <v>100</v>
      </c>
      <c r="FF79" s="91">
        <f t="shared" ref="FF79:FF142" si="19">+AL79+AW79+BH79+BS79+CD79+CO79+CZ79+DK79+DV79+EG79+ER79+FC79</f>
        <v>100</v>
      </c>
      <c r="FG79" s="91">
        <f t="shared" ref="FG79:FG142" si="20">+AM79+AX79+BI79+BT79+CE79+CP79+DA79+DL79+DW79+EH79+ES79+FD79</f>
        <v>0</v>
      </c>
      <c r="FH79" s="91">
        <f t="shared" si="14"/>
        <v>30</v>
      </c>
      <c r="FI79" s="91">
        <f t="shared" si="15"/>
        <v>70</v>
      </c>
      <c r="FJ79" s="91">
        <f t="shared" si="16"/>
        <v>0</v>
      </c>
      <c r="FK79" s="91">
        <f t="shared" si="10"/>
        <v>100</v>
      </c>
      <c r="FL79" s="87" t="s">
        <v>91</v>
      </c>
      <c r="FM79" s="83">
        <v>45854</v>
      </c>
      <c r="FN79" s="147"/>
    </row>
    <row r="80" spans="1:170" ht="234" hidden="1" customHeight="1">
      <c r="A80" s="78"/>
      <c r="B80" s="214">
        <v>67</v>
      </c>
      <c r="C80" s="84" t="s">
        <v>7</v>
      </c>
      <c r="D80" s="87" t="s">
        <v>701</v>
      </c>
      <c r="E80" s="87" t="s">
        <v>205</v>
      </c>
      <c r="F80" s="86">
        <v>45840</v>
      </c>
      <c r="G80" s="87">
        <v>1</v>
      </c>
      <c r="H80" s="88" t="s">
        <v>75</v>
      </c>
      <c r="I80" s="88" t="s">
        <v>75</v>
      </c>
      <c r="J80" s="88" t="s">
        <v>85</v>
      </c>
      <c r="K80" s="88" t="s">
        <v>75</v>
      </c>
      <c r="L80" s="88" t="s">
        <v>702</v>
      </c>
      <c r="M80" s="87" t="s">
        <v>703</v>
      </c>
      <c r="N80" s="87" t="s">
        <v>704</v>
      </c>
      <c r="O80" s="87" t="s">
        <v>79</v>
      </c>
      <c r="P80" s="87" t="s">
        <v>705</v>
      </c>
      <c r="Q80" s="87">
        <v>50</v>
      </c>
      <c r="R80" s="87" t="s">
        <v>706</v>
      </c>
      <c r="S80" s="87">
        <v>50</v>
      </c>
      <c r="T80" s="87" t="s">
        <v>98</v>
      </c>
      <c r="U80" s="87">
        <v>0</v>
      </c>
      <c r="V80" s="91">
        <f t="shared" si="17"/>
        <v>100</v>
      </c>
      <c r="W80" s="31" t="s">
        <v>83</v>
      </c>
      <c r="X80" s="80">
        <v>45871</v>
      </c>
      <c r="Y80" s="178" t="s">
        <v>108</v>
      </c>
      <c r="Z80" s="178" t="s">
        <v>85</v>
      </c>
      <c r="AA80" s="178" t="s">
        <v>86</v>
      </c>
      <c r="AB80" s="179">
        <v>45890</v>
      </c>
      <c r="AC80" s="42"/>
      <c r="AD80" s="80"/>
      <c r="AE80" s="42"/>
      <c r="AF80" s="80"/>
      <c r="AG80" s="102"/>
      <c r="AH80" s="80"/>
      <c r="AI80" s="95"/>
      <c r="AJ80" s="99"/>
      <c r="AK80" s="90"/>
      <c r="AL80" s="90"/>
      <c r="AM80" s="90"/>
      <c r="AN80" s="42"/>
      <c r="AO80" s="80"/>
      <c r="AP80" s="42"/>
      <c r="AQ80" s="80"/>
      <c r="AR80" s="81"/>
      <c r="AS80" s="80"/>
      <c r="AT80" s="79"/>
      <c r="AU80" s="80"/>
      <c r="AV80" s="90"/>
      <c r="AW80" s="90"/>
      <c r="AX80" s="90"/>
      <c r="AY80" s="42"/>
      <c r="AZ80" s="80"/>
      <c r="BA80" s="42"/>
      <c r="BB80" s="80"/>
      <c r="BC80" s="81"/>
      <c r="BD80" s="80"/>
      <c r="BE80" s="79"/>
      <c r="BF80" s="80"/>
      <c r="BG80" s="90"/>
      <c r="BH80" s="90"/>
      <c r="BI80" s="90"/>
      <c r="BJ80" s="42"/>
      <c r="BK80" s="80"/>
      <c r="BL80" s="42"/>
      <c r="BM80" s="80"/>
      <c r="BN80" s="81"/>
      <c r="BO80" s="80"/>
      <c r="BP80" s="79"/>
      <c r="BQ80" s="80"/>
      <c r="BR80" s="90"/>
      <c r="BS80" s="90"/>
      <c r="BT80" s="90"/>
      <c r="BU80" s="42"/>
      <c r="BV80" s="80"/>
      <c r="BW80" s="42"/>
      <c r="BX80" s="80"/>
      <c r="BY80" s="81"/>
      <c r="BZ80" s="80"/>
      <c r="CA80" s="79"/>
      <c r="CB80" s="80"/>
      <c r="CC80" s="90"/>
      <c r="CD80" s="90"/>
      <c r="CE80" s="90"/>
      <c r="CF80" s="42"/>
      <c r="CG80" s="80"/>
      <c r="CH80" s="42"/>
      <c r="CI80" s="80"/>
      <c r="CJ80" s="81"/>
      <c r="CK80" s="80"/>
      <c r="CL80" s="79"/>
      <c r="CM80" s="80"/>
      <c r="CN80" s="90"/>
      <c r="CO80" s="90"/>
      <c r="CP80" s="90"/>
      <c r="CQ80" s="42" t="s">
        <v>707</v>
      </c>
      <c r="CR80" s="80" t="s">
        <v>708</v>
      </c>
      <c r="CS80" s="42" t="s">
        <v>161</v>
      </c>
      <c r="CT80" s="80">
        <v>45871</v>
      </c>
      <c r="CU80" s="178" t="s">
        <v>108</v>
      </c>
      <c r="CV80" s="178" t="s">
        <v>85</v>
      </c>
      <c r="CW80" s="178" t="s">
        <v>86</v>
      </c>
      <c r="CX80" s="179">
        <v>45890</v>
      </c>
      <c r="CY80" s="90">
        <v>100</v>
      </c>
      <c r="CZ80" s="90">
        <v>100</v>
      </c>
      <c r="DA80" s="90">
        <v>0</v>
      </c>
      <c r="DB80" s="42"/>
      <c r="DC80" s="80"/>
      <c r="DD80" s="42"/>
      <c r="DE80" s="80"/>
      <c r="DF80" s="81"/>
      <c r="DG80" s="80"/>
      <c r="DH80" s="79"/>
      <c r="DI80" s="80"/>
      <c r="DJ80" s="90"/>
      <c r="DK80" s="90"/>
      <c r="DL80" s="90"/>
      <c r="DM80" s="42"/>
      <c r="DN80" s="80"/>
      <c r="DO80" s="42"/>
      <c r="DP80" s="80"/>
      <c r="DQ80" s="81"/>
      <c r="DR80" s="80"/>
      <c r="DS80" s="79"/>
      <c r="DT80" s="80"/>
      <c r="DU80" s="90"/>
      <c r="DV80" s="90"/>
      <c r="DW80" s="90"/>
      <c r="DX80" s="42"/>
      <c r="DY80" s="80"/>
      <c r="DZ80" s="42"/>
      <c r="EA80" s="80"/>
      <c r="EB80" s="81"/>
      <c r="EC80" s="80"/>
      <c r="ED80" s="79"/>
      <c r="EE80" s="80"/>
      <c r="EF80" s="90"/>
      <c r="EG80" s="90"/>
      <c r="EH80" s="90"/>
      <c r="EI80" s="42"/>
      <c r="EJ80" s="80"/>
      <c r="EK80" s="42"/>
      <c r="EL80" s="80"/>
      <c r="EM80" s="81"/>
      <c r="EN80" s="80"/>
      <c r="EO80" s="79"/>
      <c r="EP80" s="80"/>
      <c r="EQ80" s="90"/>
      <c r="ER80" s="90"/>
      <c r="ES80" s="90"/>
      <c r="ET80" s="42"/>
      <c r="EU80" s="80"/>
      <c r="EV80" s="42"/>
      <c r="EW80" s="80"/>
      <c r="EX80" s="81"/>
      <c r="EY80" s="80"/>
      <c r="EZ80" s="79"/>
      <c r="FA80" s="80"/>
      <c r="FB80" s="90"/>
      <c r="FC80" s="90"/>
      <c r="FD80" s="90"/>
      <c r="FE80" s="91">
        <f t="shared" si="18"/>
        <v>100</v>
      </c>
      <c r="FF80" s="91">
        <f t="shared" si="19"/>
        <v>100</v>
      </c>
      <c r="FG80" s="91">
        <f t="shared" si="20"/>
        <v>0</v>
      </c>
      <c r="FH80" s="91">
        <f t="shared" si="14"/>
        <v>50</v>
      </c>
      <c r="FI80" s="91">
        <f t="shared" si="15"/>
        <v>50</v>
      </c>
      <c r="FJ80" s="91">
        <f t="shared" si="16"/>
        <v>0</v>
      </c>
      <c r="FK80" s="91">
        <f t="shared" ref="FK80:FK194" si="21">(FH80+FI80+FJ80)</f>
        <v>100</v>
      </c>
      <c r="FL80" s="87" t="s">
        <v>91</v>
      </c>
      <c r="FM80" s="83">
        <v>45856</v>
      </c>
      <c r="FN80" s="147"/>
    </row>
    <row r="81" spans="1:170" ht="234" hidden="1" customHeight="1">
      <c r="A81" s="78"/>
      <c r="B81" s="214">
        <v>68</v>
      </c>
      <c r="C81" s="84" t="s">
        <v>7</v>
      </c>
      <c r="D81" s="87" t="s">
        <v>709</v>
      </c>
      <c r="E81" s="87" t="s">
        <v>115</v>
      </c>
      <c r="F81" s="86">
        <v>45840</v>
      </c>
      <c r="G81" s="87">
        <v>1</v>
      </c>
      <c r="H81" s="88" t="s">
        <v>75</v>
      </c>
      <c r="I81" s="88" t="s">
        <v>75</v>
      </c>
      <c r="J81" s="88" t="s">
        <v>85</v>
      </c>
      <c r="K81" s="88" t="s">
        <v>75</v>
      </c>
      <c r="L81" s="88" t="s">
        <v>710</v>
      </c>
      <c r="M81" s="172" t="s">
        <v>711</v>
      </c>
      <c r="N81" s="87" t="s">
        <v>712</v>
      </c>
      <c r="O81" s="172" t="s">
        <v>300</v>
      </c>
      <c r="P81" s="87" t="s">
        <v>713</v>
      </c>
      <c r="Q81" s="87">
        <v>30</v>
      </c>
      <c r="R81" s="87" t="s">
        <v>714</v>
      </c>
      <c r="S81" s="87">
        <v>70</v>
      </c>
      <c r="T81" s="87" t="s">
        <v>98</v>
      </c>
      <c r="U81" s="87">
        <v>0</v>
      </c>
      <c r="V81" s="91">
        <f t="shared" si="17"/>
        <v>100</v>
      </c>
      <c r="W81" s="31" t="s">
        <v>161</v>
      </c>
      <c r="X81" s="80">
        <v>45869</v>
      </c>
      <c r="Y81" s="98" t="s">
        <v>121</v>
      </c>
      <c r="Z81" s="94" t="s">
        <v>85</v>
      </c>
      <c r="AA81" s="35" t="s">
        <v>86</v>
      </c>
      <c r="AB81" s="99">
        <v>45887</v>
      </c>
      <c r="AC81" s="42"/>
      <c r="AD81" s="80"/>
      <c r="AE81" s="42"/>
      <c r="AF81" s="80"/>
      <c r="AG81" s="102"/>
      <c r="AH81" s="80"/>
      <c r="AI81" s="95"/>
      <c r="AJ81" s="99"/>
      <c r="AK81" s="90"/>
      <c r="AL81" s="90"/>
      <c r="AM81" s="90"/>
      <c r="AN81" s="42"/>
      <c r="AO81" s="80"/>
      <c r="AP81" s="42"/>
      <c r="AQ81" s="80"/>
      <c r="AR81" s="81"/>
      <c r="AS81" s="80"/>
      <c r="AT81" s="79"/>
      <c r="AU81" s="80"/>
      <c r="AV81" s="90"/>
      <c r="AW81" s="90"/>
      <c r="AX81" s="90"/>
      <c r="AY81" s="42"/>
      <c r="AZ81" s="80"/>
      <c r="BA81" s="42"/>
      <c r="BB81" s="80"/>
      <c r="BC81" s="81"/>
      <c r="BD81" s="80"/>
      <c r="BE81" s="79"/>
      <c r="BF81" s="80"/>
      <c r="BG81" s="90"/>
      <c r="BH81" s="90"/>
      <c r="BI81" s="90"/>
      <c r="BJ81" s="42"/>
      <c r="BK81" s="80"/>
      <c r="BL81" s="42"/>
      <c r="BM81" s="80"/>
      <c r="BN81" s="81"/>
      <c r="BO81" s="80"/>
      <c r="BP81" s="79"/>
      <c r="BQ81" s="80"/>
      <c r="BR81" s="90"/>
      <c r="BS81" s="90"/>
      <c r="BT81" s="90"/>
      <c r="BU81" s="42"/>
      <c r="BV81" s="80"/>
      <c r="BW81" s="42"/>
      <c r="BX81" s="80"/>
      <c r="BY81" s="81"/>
      <c r="BZ81" s="80"/>
      <c r="CA81" s="79"/>
      <c r="CB81" s="80"/>
      <c r="CC81" s="90"/>
      <c r="CD81" s="90"/>
      <c r="CE81" s="90"/>
      <c r="CF81" s="42"/>
      <c r="CG81" s="80"/>
      <c r="CH81" s="42"/>
      <c r="CI81" s="80"/>
      <c r="CJ81" s="81"/>
      <c r="CK81" s="80"/>
      <c r="CL81" s="79"/>
      <c r="CM81" s="80"/>
      <c r="CN81" s="90"/>
      <c r="CO81" s="90"/>
      <c r="CP81" s="90"/>
      <c r="CQ81" s="42" t="s">
        <v>715</v>
      </c>
      <c r="CR81" s="80" t="s">
        <v>716</v>
      </c>
      <c r="CS81" s="42" t="s">
        <v>161</v>
      </c>
      <c r="CT81" s="80">
        <v>45869</v>
      </c>
      <c r="CU81" s="106" t="s">
        <v>121</v>
      </c>
      <c r="CV81" s="80" t="s">
        <v>85</v>
      </c>
      <c r="CW81" s="35" t="s">
        <v>86</v>
      </c>
      <c r="CX81" s="80">
        <v>45887</v>
      </c>
      <c r="CY81" s="90">
        <v>100</v>
      </c>
      <c r="CZ81" s="90">
        <v>100</v>
      </c>
      <c r="DA81" s="90">
        <v>0</v>
      </c>
      <c r="DB81" s="42"/>
      <c r="DC81" s="80"/>
      <c r="DD81" s="42"/>
      <c r="DE81" s="80"/>
      <c r="DF81" s="183" t="s">
        <v>121</v>
      </c>
      <c r="DG81" s="184" t="s">
        <v>85</v>
      </c>
      <c r="DH81" s="185" t="s">
        <v>86</v>
      </c>
      <c r="DI81" s="184">
        <v>45939</v>
      </c>
      <c r="DJ81" s="90"/>
      <c r="DK81" s="90"/>
      <c r="DL81" s="90"/>
      <c r="DM81" s="42"/>
      <c r="DN81" s="80"/>
      <c r="DO81" s="42"/>
      <c r="DP81" s="80"/>
      <c r="DQ81" s="81"/>
      <c r="DR81" s="80"/>
      <c r="DS81" s="79"/>
      <c r="DT81" s="80"/>
      <c r="DU81" s="90"/>
      <c r="DV81" s="90"/>
      <c r="DW81" s="90"/>
      <c r="DX81" s="42"/>
      <c r="DY81" s="80"/>
      <c r="DZ81" s="42"/>
      <c r="EA81" s="80"/>
      <c r="EB81" s="81"/>
      <c r="EC81" s="80"/>
      <c r="ED81" s="79"/>
      <c r="EE81" s="80"/>
      <c r="EF81" s="90"/>
      <c r="EG81" s="90"/>
      <c r="EH81" s="90"/>
      <c r="EI81" s="42"/>
      <c r="EJ81" s="80"/>
      <c r="EK81" s="42"/>
      <c r="EL81" s="80"/>
      <c r="EM81" s="81"/>
      <c r="EN81" s="80"/>
      <c r="EO81" s="79"/>
      <c r="EP81" s="80"/>
      <c r="EQ81" s="90"/>
      <c r="ER81" s="90"/>
      <c r="ES81" s="90"/>
      <c r="ET81" s="42"/>
      <c r="EU81" s="80"/>
      <c r="EV81" s="42"/>
      <c r="EW81" s="80"/>
      <c r="EX81" s="81"/>
      <c r="EY81" s="80"/>
      <c r="EZ81" s="79"/>
      <c r="FA81" s="80"/>
      <c r="FB81" s="90"/>
      <c r="FC81" s="90"/>
      <c r="FD81" s="90"/>
      <c r="FE81" s="91">
        <f t="shared" si="18"/>
        <v>100</v>
      </c>
      <c r="FF81" s="91">
        <f t="shared" si="19"/>
        <v>100</v>
      </c>
      <c r="FG81" s="91">
        <f t="shared" si="20"/>
        <v>0</v>
      </c>
      <c r="FH81" s="91">
        <f t="shared" si="14"/>
        <v>30</v>
      </c>
      <c r="FI81" s="91">
        <f t="shared" si="15"/>
        <v>70</v>
      </c>
      <c r="FJ81" s="91">
        <f t="shared" si="16"/>
        <v>0</v>
      </c>
      <c r="FK81" s="91">
        <f t="shared" si="21"/>
        <v>100</v>
      </c>
      <c r="FL81" s="87" t="s">
        <v>91</v>
      </c>
      <c r="FM81" s="83">
        <v>45853</v>
      </c>
      <c r="FN81" s="147"/>
    </row>
    <row r="82" spans="1:170" ht="234" hidden="1" customHeight="1">
      <c r="A82" s="78"/>
      <c r="B82" s="214">
        <v>69</v>
      </c>
      <c r="C82" s="84" t="s">
        <v>7</v>
      </c>
      <c r="D82" s="87" t="s">
        <v>717</v>
      </c>
      <c r="E82" s="87" t="s">
        <v>139</v>
      </c>
      <c r="F82" s="86">
        <v>45842</v>
      </c>
      <c r="G82" s="87">
        <v>1</v>
      </c>
      <c r="H82" s="88" t="s">
        <v>75</v>
      </c>
      <c r="I82" s="88" t="s">
        <v>75</v>
      </c>
      <c r="J82" s="88" t="s">
        <v>85</v>
      </c>
      <c r="K82" s="88" t="s">
        <v>75</v>
      </c>
      <c r="L82" s="88" t="s">
        <v>718</v>
      </c>
      <c r="M82" s="172" t="s">
        <v>719</v>
      </c>
      <c r="N82" s="87" t="s">
        <v>712</v>
      </c>
      <c r="O82" s="172" t="s">
        <v>300</v>
      </c>
      <c r="P82" s="87" t="s">
        <v>720</v>
      </c>
      <c r="Q82" s="87">
        <v>30</v>
      </c>
      <c r="R82" s="87" t="s">
        <v>721</v>
      </c>
      <c r="S82" s="87">
        <v>70</v>
      </c>
      <c r="T82" s="87" t="s">
        <v>98</v>
      </c>
      <c r="U82" s="87">
        <v>0</v>
      </c>
      <c r="V82" s="91">
        <f t="shared" si="17"/>
        <v>100</v>
      </c>
      <c r="W82" s="31" t="s">
        <v>161</v>
      </c>
      <c r="X82" s="80">
        <v>45869</v>
      </c>
      <c r="Y82" s="98" t="s">
        <v>145</v>
      </c>
      <c r="Z82" s="94" t="s">
        <v>85</v>
      </c>
      <c r="AA82" s="35" t="s">
        <v>86</v>
      </c>
      <c r="AB82" s="99">
        <v>45889</v>
      </c>
      <c r="AC82" s="42"/>
      <c r="AD82" s="80"/>
      <c r="AE82" s="42"/>
      <c r="AF82" s="80"/>
      <c r="AG82" s="102"/>
      <c r="AH82" s="80"/>
      <c r="AI82" s="95"/>
      <c r="AJ82" s="99"/>
      <c r="AK82" s="90"/>
      <c r="AL82" s="90"/>
      <c r="AM82" s="90"/>
      <c r="AN82" s="42"/>
      <c r="AO82" s="80"/>
      <c r="AP82" s="42"/>
      <c r="AQ82" s="80"/>
      <c r="AR82" s="81"/>
      <c r="AS82" s="80"/>
      <c r="AT82" s="79"/>
      <c r="AU82" s="80"/>
      <c r="AV82" s="90"/>
      <c r="AW82" s="90"/>
      <c r="AX82" s="90"/>
      <c r="AY82" s="42"/>
      <c r="AZ82" s="80"/>
      <c r="BA82" s="42"/>
      <c r="BB82" s="80"/>
      <c r="BC82" s="81"/>
      <c r="BD82" s="80"/>
      <c r="BE82" s="79"/>
      <c r="BF82" s="80"/>
      <c r="BG82" s="90"/>
      <c r="BH82" s="90"/>
      <c r="BI82" s="90"/>
      <c r="BJ82" s="42"/>
      <c r="BK82" s="80"/>
      <c r="BL82" s="42"/>
      <c r="BM82" s="80"/>
      <c r="BN82" s="81"/>
      <c r="BO82" s="80"/>
      <c r="BP82" s="79"/>
      <c r="BQ82" s="80"/>
      <c r="BR82" s="90"/>
      <c r="BS82" s="90"/>
      <c r="BT82" s="90"/>
      <c r="BU82" s="42"/>
      <c r="BV82" s="80"/>
      <c r="BW82" s="42"/>
      <c r="BX82" s="80"/>
      <c r="BY82" s="81"/>
      <c r="BZ82" s="80"/>
      <c r="CA82" s="79"/>
      <c r="CB82" s="80"/>
      <c r="CC82" s="90"/>
      <c r="CD82" s="90"/>
      <c r="CE82" s="90"/>
      <c r="CF82" s="42"/>
      <c r="CG82" s="80"/>
      <c r="CH82" s="42"/>
      <c r="CI82" s="80"/>
      <c r="CJ82" s="81"/>
      <c r="CK82" s="80"/>
      <c r="CL82" s="79"/>
      <c r="CM82" s="80"/>
      <c r="CN82" s="90"/>
      <c r="CO82" s="90"/>
      <c r="CP82" s="90"/>
      <c r="CQ82" s="42" t="s">
        <v>722</v>
      </c>
      <c r="CR82" s="80" t="s">
        <v>723</v>
      </c>
      <c r="CS82" s="42" t="s">
        <v>161</v>
      </c>
      <c r="CT82" s="80">
        <v>45869</v>
      </c>
      <c r="CU82" s="81" t="s">
        <v>145</v>
      </c>
      <c r="CV82" s="80" t="s">
        <v>85</v>
      </c>
      <c r="CW82" s="35" t="s">
        <v>86</v>
      </c>
      <c r="CX82" s="80">
        <v>45889</v>
      </c>
      <c r="CY82" s="90">
        <v>100</v>
      </c>
      <c r="CZ82" s="90">
        <v>100</v>
      </c>
      <c r="DA82" s="90">
        <v>0</v>
      </c>
      <c r="DB82" s="42"/>
      <c r="DC82" s="80"/>
      <c r="DD82" s="42"/>
      <c r="DE82" s="80"/>
      <c r="DF82" s="81"/>
      <c r="DG82" s="80"/>
      <c r="DH82" s="79"/>
      <c r="DI82" s="80"/>
      <c r="DJ82" s="90"/>
      <c r="DK82" s="90"/>
      <c r="DL82" s="90"/>
      <c r="DM82" s="42"/>
      <c r="DN82" s="80"/>
      <c r="DO82" s="42"/>
      <c r="DP82" s="80"/>
      <c r="DQ82" s="81"/>
      <c r="DR82" s="80"/>
      <c r="DS82" s="79"/>
      <c r="DT82" s="80"/>
      <c r="DU82" s="90"/>
      <c r="DV82" s="90"/>
      <c r="DW82" s="90"/>
      <c r="DX82" s="42"/>
      <c r="DY82" s="80"/>
      <c r="DZ82" s="42"/>
      <c r="EA82" s="80"/>
      <c r="EB82" s="81"/>
      <c r="EC82" s="80"/>
      <c r="ED82" s="79"/>
      <c r="EE82" s="80"/>
      <c r="EF82" s="90"/>
      <c r="EG82" s="90"/>
      <c r="EH82" s="90"/>
      <c r="EI82" s="42"/>
      <c r="EJ82" s="80"/>
      <c r="EK82" s="42"/>
      <c r="EL82" s="80"/>
      <c r="EM82" s="81"/>
      <c r="EN82" s="80"/>
      <c r="EO82" s="79"/>
      <c r="EP82" s="80"/>
      <c r="EQ82" s="90"/>
      <c r="ER82" s="90"/>
      <c r="ES82" s="90"/>
      <c r="ET82" s="42"/>
      <c r="EU82" s="80"/>
      <c r="EV82" s="42"/>
      <c r="EW82" s="80"/>
      <c r="EX82" s="81"/>
      <c r="EY82" s="80"/>
      <c r="EZ82" s="79"/>
      <c r="FA82" s="80"/>
      <c r="FB82" s="90"/>
      <c r="FC82" s="90"/>
      <c r="FD82" s="90"/>
      <c r="FE82" s="91">
        <f t="shared" si="18"/>
        <v>100</v>
      </c>
      <c r="FF82" s="91">
        <f t="shared" si="19"/>
        <v>100</v>
      </c>
      <c r="FG82" s="91">
        <f t="shared" si="20"/>
        <v>0</v>
      </c>
      <c r="FH82" s="91">
        <f t="shared" si="14"/>
        <v>30</v>
      </c>
      <c r="FI82" s="91">
        <f t="shared" si="15"/>
        <v>70</v>
      </c>
      <c r="FJ82" s="91">
        <f t="shared" si="16"/>
        <v>0</v>
      </c>
      <c r="FK82" s="91">
        <f t="shared" si="21"/>
        <v>100</v>
      </c>
      <c r="FL82" s="87" t="s">
        <v>91</v>
      </c>
      <c r="FM82" s="83">
        <v>45855</v>
      </c>
      <c r="FN82" s="147"/>
    </row>
    <row r="83" spans="1:170" ht="234" customHeight="1">
      <c r="A83" s="78"/>
      <c r="B83" s="214">
        <v>70</v>
      </c>
      <c r="C83" s="84" t="s">
        <v>7</v>
      </c>
      <c r="D83" s="87" t="s">
        <v>724</v>
      </c>
      <c r="E83" s="87" t="s">
        <v>150</v>
      </c>
      <c r="F83" s="86">
        <v>45841</v>
      </c>
      <c r="G83" s="87">
        <v>1</v>
      </c>
      <c r="H83" s="88" t="s">
        <v>75</v>
      </c>
      <c r="I83" s="88" t="s">
        <v>75</v>
      </c>
      <c r="J83" s="88" t="s">
        <v>85</v>
      </c>
      <c r="K83" s="88" t="s">
        <v>75</v>
      </c>
      <c r="L83" s="88" t="s">
        <v>75</v>
      </c>
      <c r="M83" s="172" t="s">
        <v>725</v>
      </c>
      <c r="N83" s="87" t="s">
        <v>726</v>
      </c>
      <c r="O83" s="172" t="s">
        <v>79</v>
      </c>
      <c r="P83" s="87" t="s">
        <v>727</v>
      </c>
      <c r="Q83" s="87">
        <v>30</v>
      </c>
      <c r="R83" s="87" t="s">
        <v>728</v>
      </c>
      <c r="S83" s="87">
        <v>70</v>
      </c>
      <c r="T83" s="87" t="s">
        <v>98</v>
      </c>
      <c r="U83" s="87">
        <v>0</v>
      </c>
      <c r="V83" s="91">
        <f t="shared" si="17"/>
        <v>100</v>
      </c>
      <c r="W83" s="31" t="s">
        <v>161</v>
      </c>
      <c r="X83" s="80">
        <v>45862</v>
      </c>
      <c r="Y83" s="98" t="s">
        <v>156</v>
      </c>
      <c r="Z83" s="94" t="s">
        <v>85</v>
      </c>
      <c r="AA83" s="92" t="s">
        <v>86</v>
      </c>
      <c r="AB83" s="99">
        <v>45901</v>
      </c>
      <c r="AC83" s="42"/>
      <c r="AD83" s="80"/>
      <c r="AE83" s="42"/>
      <c r="AF83" s="80"/>
      <c r="AG83" s="102"/>
      <c r="AH83" s="80"/>
      <c r="AI83" s="95"/>
      <c r="AJ83" s="99"/>
      <c r="AK83" s="90"/>
      <c r="AL83" s="90"/>
      <c r="AM83" s="90"/>
      <c r="AN83" s="42"/>
      <c r="AO83" s="80"/>
      <c r="AP83" s="42"/>
      <c r="AQ83" s="80"/>
      <c r="AR83" s="81"/>
      <c r="AS83" s="80"/>
      <c r="AT83" s="79"/>
      <c r="AU83" s="80"/>
      <c r="AV83" s="90"/>
      <c r="AW83" s="90"/>
      <c r="AX83" s="90"/>
      <c r="AY83" s="42"/>
      <c r="AZ83" s="80"/>
      <c r="BA83" s="42"/>
      <c r="BB83" s="80"/>
      <c r="BC83" s="81"/>
      <c r="BD83" s="80"/>
      <c r="BE83" s="79"/>
      <c r="BF83" s="80"/>
      <c r="BG83" s="90"/>
      <c r="BH83" s="90"/>
      <c r="BI83" s="90"/>
      <c r="BJ83" s="42"/>
      <c r="BK83" s="80"/>
      <c r="BL83" s="42"/>
      <c r="BM83" s="80"/>
      <c r="BN83" s="81"/>
      <c r="BO83" s="80"/>
      <c r="BP83" s="79"/>
      <c r="BQ83" s="80"/>
      <c r="BR83" s="90"/>
      <c r="BS83" s="90"/>
      <c r="BT83" s="90"/>
      <c r="BU83" s="42"/>
      <c r="BV83" s="80"/>
      <c r="BW83" s="42"/>
      <c r="BX83" s="80"/>
      <c r="BY83" s="81"/>
      <c r="BZ83" s="80"/>
      <c r="CA83" s="79"/>
      <c r="CB83" s="80"/>
      <c r="CC83" s="90"/>
      <c r="CD83" s="90"/>
      <c r="CE83" s="90"/>
      <c r="CF83" s="42"/>
      <c r="CG83" s="80"/>
      <c r="CH83" s="42"/>
      <c r="CI83" s="80"/>
      <c r="CJ83" s="81"/>
      <c r="CK83" s="80"/>
      <c r="CL83" s="79"/>
      <c r="CM83" s="80"/>
      <c r="CN83" s="90"/>
      <c r="CO83" s="90"/>
      <c r="CP83" s="90"/>
      <c r="CQ83" s="42" t="s">
        <v>729</v>
      </c>
      <c r="CR83" s="80" t="s">
        <v>730</v>
      </c>
      <c r="CS83" s="42" t="s">
        <v>161</v>
      </c>
      <c r="CT83" s="80">
        <v>45862</v>
      </c>
      <c r="CU83" s="106" t="s">
        <v>156</v>
      </c>
      <c r="CV83" s="80" t="s">
        <v>85</v>
      </c>
      <c r="CW83" s="92" t="s">
        <v>86</v>
      </c>
      <c r="CX83" s="80">
        <v>45901</v>
      </c>
      <c r="CY83" s="90">
        <v>100</v>
      </c>
      <c r="CZ83" s="90">
        <v>100</v>
      </c>
      <c r="DA83" s="90">
        <v>0</v>
      </c>
      <c r="DB83" s="42"/>
      <c r="DC83" s="80"/>
      <c r="DD83" s="42"/>
      <c r="DE83" s="80"/>
      <c r="DF83" s="81"/>
      <c r="DG83" s="80"/>
      <c r="DH83" s="79"/>
      <c r="DI83" s="80"/>
      <c r="DJ83" s="90"/>
      <c r="DK83" s="90"/>
      <c r="DL83" s="90"/>
      <c r="DM83" s="42"/>
      <c r="DN83" s="80"/>
      <c r="DO83" s="42"/>
      <c r="DP83" s="80"/>
      <c r="DQ83" s="81"/>
      <c r="DR83" s="80"/>
      <c r="DS83" s="79"/>
      <c r="DT83" s="80"/>
      <c r="DU83" s="90"/>
      <c r="DV83" s="90"/>
      <c r="DW83" s="90"/>
      <c r="DX83" s="42"/>
      <c r="DY83" s="80"/>
      <c r="DZ83" s="42"/>
      <c r="EA83" s="80"/>
      <c r="EB83" s="81"/>
      <c r="EC83" s="80"/>
      <c r="ED83" s="79"/>
      <c r="EE83" s="80"/>
      <c r="EF83" s="90"/>
      <c r="EG83" s="90"/>
      <c r="EH83" s="90"/>
      <c r="EI83" s="42"/>
      <c r="EJ83" s="80"/>
      <c r="EK83" s="42"/>
      <c r="EL83" s="80"/>
      <c r="EM83" s="81"/>
      <c r="EN83" s="80"/>
      <c r="EO83" s="79"/>
      <c r="EP83" s="80"/>
      <c r="EQ83" s="90"/>
      <c r="ER83" s="90"/>
      <c r="ES83" s="90"/>
      <c r="ET83" s="42"/>
      <c r="EU83" s="80"/>
      <c r="EV83" s="42"/>
      <c r="EW83" s="80"/>
      <c r="EX83" s="81"/>
      <c r="EY83" s="80"/>
      <c r="EZ83" s="79"/>
      <c r="FA83" s="80"/>
      <c r="FB83" s="90"/>
      <c r="FC83" s="90"/>
      <c r="FD83" s="90"/>
      <c r="FE83" s="91">
        <f t="shared" si="18"/>
        <v>100</v>
      </c>
      <c r="FF83" s="91">
        <f t="shared" si="19"/>
        <v>100</v>
      </c>
      <c r="FG83" s="91">
        <f t="shared" si="20"/>
        <v>0</v>
      </c>
      <c r="FH83" s="91">
        <f t="shared" si="14"/>
        <v>30</v>
      </c>
      <c r="FI83" s="91">
        <f t="shared" si="15"/>
        <v>70</v>
      </c>
      <c r="FJ83" s="91">
        <f t="shared" si="16"/>
        <v>0</v>
      </c>
      <c r="FK83" s="91">
        <f t="shared" si="21"/>
        <v>100</v>
      </c>
      <c r="FL83" s="87" t="s">
        <v>91</v>
      </c>
      <c r="FM83" s="83">
        <v>45850</v>
      </c>
      <c r="FN83" s="147"/>
    </row>
    <row r="84" spans="1:170" ht="234" hidden="1" customHeight="1">
      <c r="A84" s="78"/>
      <c r="B84" s="214">
        <v>71</v>
      </c>
      <c r="C84" s="84" t="s">
        <v>7</v>
      </c>
      <c r="D84" s="87" t="s">
        <v>731</v>
      </c>
      <c r="E84" s="87" t="s">
        <v>192</v>
      </c>
      <c r="F84" s="86">
        <v>45846</v>
      </c>
      <c r="G84" s="87">
        <v>1</v>
      </c>
      <c r="H84" s="88" t="s">
        <v>75</v>
      </c>
      <c r="I84" s="88" t="s">
        <v>75</v>
      </c>
      <c r="J84" s="88" t="s">
        <v>85</v>
      </c>
      <c r="K84" s="88" t="s">
        <v>75</v>
      </c>
      <c r="L84" s="88" t="s">
        <v>75</v>
      </c>
      <c r="M84" s="172" t="s">
        <v>732</v>
      </c>
      <c r="N84" s="87" t="s">
        <v>733</v>
      </c>
      <c r="O84" s="172" t="s">
        <v>300</v>
      </c>
      <c r="P84" s="87" t="s">
        <v>734</v>
      </c>
      <c r="Q84" s="87">
        <v>30</v>
      </c>
      <c r="R84" s="87" t="s">
        <v>735</v>
      </c>
      <c r="S84" s="87">
        <v>70</v>
      </c>
      <c r="T84" s="87" t="s">
        <v>98</v>
      </c>
      <c r="U84" s="87">
        <v>0</v>
      </c>
      <c r="V84" s="91">
        <f t="shared" si="17"/>
        <v>100</v>
      </c>
      <c r="W84" s="31" t="s">
        <v>161</v>
      </c>
      <c r="X84" s="80">
        <v>45862</v>
      </c>
      <c r="Y84" s="98" t="s">
        <v>198</v>
      </c>
      <c r="Z84" s="94" t="s">
        <v>85</v>
      </c>
      <c r="AA84" s="94" t="s">
        <v>736</v>
      </c>
      <c r="AB84" s="99">
        <v>45893</v>
      </c>
      <c r="AC84" s="42"/>
      <c r="AD84" s="80"/>
      <c r="AE84" s="42"/>
      <c r="AF84" s="80"/>
      <c r="AG84" s="102"/>
      <c r="AH84" s="80"/>
      <c r="AI84" s="95"/>
      <c r="AJ84" s="99"/>
      <c r="AK84" s="90"/>
      <c r="AL84" s="90"/>
      <c r="AM84" s="90"/>
      <c r="AN84" s="42"/>
      <c r="AO84" s="80"/>
      <c r="AP84" s="42"/>
      <c r="AQ84" s="80"/>
      <c r="AR84" s="81"/>
      <c r="AS84" s="80"/>
      <c r="AT84" s="79"/>
      <c r="AU84" s="80"/>
      <c r="AV84" s="90"/>
      <c r="AW84" s="90"/>
      <c r="AX84" s="90"/>
      <c r="AY84" s="42"/>
      <c r="AZ84" s="80"/>
      <c r="BA84" s="42"/>
      <c r="BB84" s="80"/>
      <c r="BC84" s="81"/>
      <c r="BD84" s="80"/>
      <c r="BE84" s="79"/>
      <c r="BF84" s="80"/>
      <c r="BG84" s="90"/>
      <c r="BH84" s="90"/>
      <c r="BI84" s="90"/>
      <c r="BJ84" s="42"/>
      <c r="BK84" s="80"/>
      <c r="BL84" s="42"/>
      <c r="BM84" s="80"/>
      <c r="BN84" s="81"/>
      <c r="BO84" s="80"/>
      <c r="BP84" s="79"/>
      <c r="BQ84" s="80"/>
      <c r="BR84" s="90"/>
      <c r="BS84" s="90"/>
      <c r="BT84" s="90"/>
      <c r="BU84" s="42"/>
      <c r="BV84" s="80"/>
      <c r="BW84" s="42"/>
      <c r="BX84" s="80"/>
      <c r="BY84" s="81"/>
      <c r="BZ84" s="80"/>
      <c r="CA84" s="79"/>
      <c r="CB84" s="80"/>
      <c r="CC84" s="90"/>
      <c r="CD84" s="90"/>
      <c r="CE84" s="90"/>
      <c r="CF84" s="42"/>
      <c r="CG84" s="80"/>
      <c r="CH84" s="42"/>
      <c r="CI84" s="80"/>
      <c r="CJ84" s="81"/>
      <c r="CK84" s="80"/>
      <c r="CL84" s="79"/>
      <c r="CM84" s="80"/>
      <c r="CN84" s="90"/>
      <c r="CO84" s="90"/>
      <c r="CP84" s="90"/>
      <c r="CQ84" s="42" t="s">
        <v>737</v>
      </c>
      <c r="CR84" s="80" t="s">
        <v>738</v>
      </c>
      <c r="CS84" s="42" t="s">
        <v>161</v>
      </c>
      <c r="CT84" s="80">
        <v>45871</v>
      </c>
      <c r="CU84" s="81" t="s">
        <v>198</v>
      </c>
      <c r="CV84" s="80" t="s">
        <v>85</v>
      </c>
      <c r="CW84" s="79" t="s">
        <v>739</v>
      </c>
      <c r="CX84" s="80">
        <v>45893</v>
      </c>
      <c r="CY84" s="90">
        <v>100</v>
      </c>
      <c r="CZ84" s="90">
        <v>100</v>
      </c>
      <c r="DA84" s="90">
        <v>0</v>
      </c>
      <c r="DB84" s="42"/>
      <c r="DC84" s="80"/>
      <c r="DD84" s="42"/>
      <c r="DE84" s="80"/>
      <c r="DF84" s="81"/>
      <c r="DG84" s="80"/>
      <c r="DH84" s="79"/>
      <c r="DI84" s="80"/>
      <c r="DJ84" s="90"/>
      <c r="DK84" s="90"/>
      <c r="DL84" s="90"/>
      <c r="DM84" s="42"/>
      <c r="DN84" s="80"/>
      <c r="DO84" s="42"/>
      <c r="DP84" s="80"/>
      <c r="DQ84" s="81"/>
      <c r="DR84" s="80"/>
      <c r="DS84" s="79"/>
      <c r="DT84" s="80"/>
      <c r="DU84" s="90"/>
      <c r="DV84" s="90"/>
      <c r="DW84" s="90"/>
      <c r="DX84" s="42"/>
      <c r="DY84" s="80"/>
      <c r="DZ84" s="42"/>
      <c r="EA84" s="80"/>
      <c r="EB84" s="81"/>
      <c r="EC84" s="80"/>
      <c r="ED84" s="79"/>
      <c r="EE84" s="80"/>
      <c r="EF84" s="90"/>
      <c r="EG84" s="90"/>
      <c r="EH84" s="90"/>
      <c r="EI84" s="42"/>
      <c r="EJ84" s="80"/>
      <c r="EK84" s="42"/>
      <c r="EL84" s="80"/>
      <c r="EM84" s="81"/>
      <c r="EN84" s="80"/>
      <c r="EO84" s="79"/>
      <c r="EP84" s="80"/>
      <c r="EQ84" s="90"/>
      <c r="ER84" s="90"/>
      <c r="ES84" s="90"/>
      <c r="ET84" s="42"/>
      <c r="EU84" s="80"/>
      <c r="EV84" s="42"/>
      <c r="EW84" s="80"/>
      <c r="EX84" s="81"/>
      <c r="EY84" s="80"/>
      <c r="EZ84" s="79"/>
      <c r="FA84" s="80"/>
      <c r="FB84" s="90"/>
      <c r="FC84" s="90"/>
      <c r="FD84" s="90"/>
      <c r="FE84" s="91">
        <f t="shared" si="18"/>
        <v>100</v>
      </c>
      <c r="FF84" s="91">
        <f t="shared" si="19"/>
        <v>100</v>
      </c>
      <c r="FG84" s="91">
        <f t="shared" si="20"/>
        <v>0</v>
      </c>
      <c r="FH84" s="91">
        <f t="shared" si="14"/>
        <v>30</v>
      </c>
      <c r="FI84" s="91">
        <f t="shared" si="15"/>
        <v>70</v>
      </c>
      <c r="FJ84" s="91">
        <f t="shared" si="16"/>
        <v>0</v>
      </c>
      <c r="FK84" s="91">
        <f t="shared" si="21"/>
        <v>100</v>
      </c>
      <c r="FL84" s="87" t="s">
        <v>91</v>
      </c>
      <c r="FM84" s="83">
        <v>45862</v>
      </c>
      <c r="FN84" s="147"/>
    </row>
    <row r="85" spans="1:170" ht="234" hidden="1" customHeight="1">
      <c r="A85" s="78"/>
      <c r="B85" s="214">
        <v>72</v>
      </c>
      <c r="C85" s="84" t="s">
        <v>7</v>
      </c>
      <c r="D85" s="87" t="s">
        <v>740</v>
      </c>
      <c r="E85" s="87" t="s">
        <v>266</v>
      </c>
      <c r="F85" s="86">
        <v>45847</v>
      </c>
      <c r="G85" s="87">
        <v>2</v>
      </c>
      <c r="H85" s="88" t="s">
        <v>85</v>
      </c>
      <c r="I85" s="88" t="s">
        <v>75</v>
      </c>
      <c r="J85" s="88" t="s">
        <v>85</v>
      </c>
      <c r="K85" s="88" t="s">
        <v>75</v>
      </c>
      <c r="L85" s="88" t="s">
        <v>75</v>
      </c>
      <c r="M85" s="172" t="s">
        <v>741</v>
      </c>
      <c r="N85" s="87" t="s">
        <v>742</v>
      </c>
      <c r="O85" s="172" t="s">
        <v>79</v>
      </c>
      <c r="P85" s="87" t="s">
        <v>743</v>
      </c>
      <c r="Q85" s="87">
        <v>25</v>
      </c>
      <c r="R85" s="87" t="s">
        <v>744</v>
      </c>
      <c r="S85" s="87">
        <v>25</v>
      </c>
      <c r="T85" s="87" t="s">
        <v>745</v>
      </c>
      <c r="U85" s="87">
        <v>50</v>
      </c>
      <c r="V85" s="91">
        <f t="shared" si="17"/>
        <v>100</v>
      </c>
      <c r="W85" s="31" t="s">
        <v>161</v>
      </c>
      <c r="X85" s="80">
        <v>45869</v>
      </c>
      <c r="Y85" s="93" t="s">
        <v>275</v>
      </c>
      <c r="Z85" s="62" t="s">
        <v>85</v>
      </c>
      <c r="AA85" s="35" t="s">
        <v>86</v>
      </c>
      <c r="AB85" s="99">
        <v>45889</v>
      </c>
      <c r="AC85" s="42"/>
      <c r="AD85" s="80"/>
      <c r="AE85" s="42"/>
      <c r="AF85" s="80"/>
      <c r="AG85" s="102"/>
      <c r="AH85" s="80"/>
      <c r="AI85" s="95"/>
      <c r="AJ85" s="99"/>
      <c r="AK85" s="90"/>
      <c r="AL85" s="90"/>
      <c r="AM85" s="90"/>
      <c r="AN85" s="42"/>
      <c r="AO85" s="80"/>
      <c r="AP85" s="42"/>
      <c r="AQ85" s="80"/>
      <c r="AR85" s="81"/>
      <c r="AS85" s="80"/>
      <c r="AT85" s="79"/>
      <c r="AU85" s="80"/>
      <c r="AV85" s="90"/>
      <c r="AW85" s="90"/>
      <c r="AX85" s="90"/>
      <c r="AY85" s="42"/>
      <c r="AZ85" s="80"/>
      <c r="BA85" s="42"/>
      <c r="BB85" s="80"/>
      <c r="BC85" s="81"/>
      <c r="BD85" s="80"/>
      <c r="BE85" s="79"/>
      <c r="BF85" s="80"/>
      <c r="BG85" s="90"/>
      <c r="BH85" s="90"/>
      <c r="BI85" s="90"/>
      <c r="BJ85" s="42"/>
      <c r="BK85" s="80"/>
      <c r="BL85" s="42"/>
      <c r="BM85" s="80"/>
      <c r="BN85" s="81"/>
      <c r="BO85" s="80"/>
      <c r="BP85" s="79"/>
      <c r="BQ85" s="80"/>
      <c r="BR85" s="90"/>
      <c r="BS85" s="90"/>
      <c r="BT85" s="90"/>
      <c r="BU85" s="42"/>
      <c r="BV85" s="80"/>
      <c r="BW85" s="42"/>
      <c r="BX85" s="80"/>
      <c r="BY85" s="81"/>
      <c r="BZ85" s="80"/>
      <c r="CA85" s="79"/>
      <c r="CB85" s="80"/>
      <c r="CC85" s="90"/>
      <c r="CD85" s="90"/>
      <c r="CE85" s="90"/>
      <c r="CF85" s="42"/>
      <c r="CG85" s="80"/>
      <c r="CH85" s="42"/>
      <c r="CI85" s="80"/>
      <c r="CJ85" s="81"/>
      <c r="CK85" s="80"/>
      <c r="CL85" s="79"/>
      <c r="CM85" s="80"/>
      <c r="CN85" s="90"/>
      <c r="CO85" s="90"/>
      <c r="CP85" s="90"/>
      <c r="CQ85" s="42" t="s">
        <v>746</v>
      </c>
      <c r="CR85" s="80" t="s">
        <v>747</v>
      </c>
      <c r="CS85" s="42" t="s">
        <v>161</v>
      </c>
      <c r="CT85" s="80">
        <v>45871</v>
      </c>
      <c r="CU85" s="93" t="s">
        <v>275</v>
      </c>
      <c r="CV85" s="62" t="s">
        <v>85</v>
      </c>
      <c r="CW85" s="35" t="s">
        <v>86</v>
      </c>
      <c r="CX85" s="99">
        <v>45889</v>
      </c>
      <c r="CY85" s="90">
        <v>100</v>
      </c>
      <c r="CZ85" s="90">
        <v>100</v>
      </c>
      <c r="DA85" s="90">
        <v>0</v>
      </c>
      <c r="DB85" s="42" t="s">
        <v>748</v>
      </c>
      <c r="DC85" s="80" t="s">
        <v>749</v>
      </c>
      <c r="DD85" s="42" t="s">
        <v>161</v>
      </c>
      <c r="DE85" s="80">
        <v>45901</v>
      </c>
      <c r="DF85" s="92" t="s">
        <v>750</v>
      </c>
      <c r="DG85" s="80" t="s">
        <v>85</v>
      </c>
      <c r="DH85" s="31" t="s">
        <v>86</v>
      </c>
      <c r="DI85" s="80">
        <v>45929</v>
      </c>
      <c r="DJ85" s="90">
        <v>0</v>
      </c>
      <c r="DK85" s="90">
        <v>0</v>
      </c>
      <c r="DL85" s="90">
        <v>100</v>
      </c>
      <c r="DM85" s="42"/>
      <c r="DN85" s="80"/>
      <c r="DO85" s="42"/>
      <c r="DP85" s="80"/>
      <c r="DQ85" s="81"/>
      <c r="DR85" s="80"/>
      <c r="DS85" s="79"/>
      <c r="DT85" s="80"/>
      <c r="DU85" s="90"/>
      <c r="DV85" s="90"/>
      <c r="DW85" s="90"/>
      <c r="DX85" s="42"/>
      <c r="DY85" s="80"/>
      <c r="DZ85" s="42"/>
      <c r="EA85" s="80"/>
      <c r="EB85" s="81"/>
      <c r="EC85" s="80"/>
      <c r="ED85" s="79"/>
      <c r="EE85" s="80"/>
      <c r="EF85" s="90"/>
      <c r="EG85" s="90"/>
      <c r="EH85" s="90"/>
      <c r="EI85" s="42"/>
      <c r="EJ85" s="80"/>
      <c r="EK85" s="42"/>
      <c r="EL85" s="80"/>
      <c r="EM85" s="81"/>
      <c r="EN85" s="80"/>
      <c r="EO85" s="79"/>
      <c r="EP85" s="80"/>
      <c r="EQ85" s="90"/>
      <c r="ER85" s="90"/>
      <c r="ES85" s="90"/>
      <c r="ET85" s="42"/>
      <c r="EU85" s="80"/>
      <c r="EV85" s="42"/>
      <c r="EW85" s="80"/>
      <c r="EX85" s="81"/>
      <c r="EY85" s="80"/>
      <c r="EZ85" s="79"/>
      <c r="FA85" s="80"/>
      <c r="FB85" s="90"/>
      <c r="FC85" s="90"/>
      <c r="FD85" s="90"/>
      <c r="FE85" s="91">
        <f t="shared" si="18"/>
        <v>100</v>
      </c>
      <c r="FF85" s="91">
        <f t="shared" si="19"/>
        <v>100</v>
      </c>
      <c r="FG85" s="91">
        <f t="shared" si="20"/>
        <v>100</v>
      </c>
      <c r="FH85" s="91">
        <f t="shared" si="14"/>
        <v>25</v>
      </c>
      <c r="FI85" s="91">
        <f t="shared" si="15"/>
        <v>25</v>
      </c>
      <c r="FJ85" s="91">
        <f t="shared" si="16"/>
        <v>50</v>
      </c>
      <c r="FK85" s="91">
        <f t="shared" si="21"/>
        <v>100</v>
      </c>
      <c r="FL85" s="87" t="s">
        <v>91</v>
      </c>
      <c r="FM85" s="83">
        <v>45885</v>
      </c>
      <c r="FN85" s="147"/>
    </row>
    <row r="86" spans="1:170" ht="234" hidden="1" customHeight="1">
      <c r="A86" s="78"/>
      <c r="B86" s="214">
        <v>73</v>
      </c>
      <c r="C86" s="84" t="s">
        <v>7</v>
      </c>
      <c r="D86" s="87" t="s">
        <v>751</v>
      </c>
      <c r="E86" s="87" t="s">
        <v>128</v>
      </c>
      <c r="F86" s="86">
        <v>45848</v>
      </c>
      <c r="G86" s="87">
        <v>2</v>
      </c>
      <c r="H86" s="88" t="s">
        <v>75</v>
      </c>
      <c r="I86" s="88" t="s">
        <v>75</v>
      </c>
      <c r="J86" s="88" t="s">
        <v>85</v>
      </c>
      <c r="K86" s="88" t="s">
        <v>75</v>
      </c>
      <c r="L86" s="88" t="s">
        <v>75</v>
      </c>
      <c r="M86" s="172" t="s">
        <v>752</v>
      </c>
      <c r="N86" s="87" t="s">
        <v>258</v>
      </c>
      <c r="O86" s="172" t="s">
        <v>79</v>
      </c>
      <c r="P86" s="87" t="s">
        <v>753</v>
      </c>
      <c r="Q86" s="87">
        <v>20</v>
      </c>
      <c r="R86" s="87" t="s">
        <v>754</v>
      </c>
      <c r="S86" s="87">
        <v>20</v>
      </c>
      <c r="T86" s="87" t="s">
        <v>755</v>
      </c>
      <c r="U86" s="87">
        <v>60</v>
      </c>
      <c r="V86" s="91">
        <f t="shared" si="17"/>
        <v>100</v>
      </c>
      <c r="W86" s="31" t="s">
        <v>161</v>
      </c>
      <c r="X86" s="80">
        <v>45873</v>
      </c>
      <c r="Y86" s="154" t="s">
        <v>133</v>
      </c>
      <c r="Z86" s="154" t="s">
        <v>85</v>
      </c>
      <c r="AA86" s="154" t="s">
        <v>86</v>
      </c>
      <c r="AB86" s="155">
        <v>45890</v>
      </c>
      <c r="AC86" s="42"/>
      <c r="AD86" s="80"/>
      <c r="AE86" s="42"/>
      <c r="AF86" s="80"/>
      <c r="AG86" s="102"/>
      <c r="AH86" s="80"/>
      <c r="AI86" s="95"/>
      <c r="AJ86" s="99"/>
      <c r="AK86" s="90"/>
      <c r="AL86" s="90"/>
      <c r="AM86" s="90"/>
      <c r="AN86" s="42"/>
      <c r="AO86" s="80"/>
      <c r="AP86" s="42"/>
      <c r="AQ86" s="80"/>
      <c r="AR86" s="81"/>
      <c r="AS86" s="80"/>
      <c r="AT86" s="79"/>
      <c r="AU86" s="80"/>
      <c r="AV86" s="90"/>
      <c r="AW86" s="90"/>
      <c r="AX86" s="90"/>
      <c r="AY86" s="42"/>
      <c r="AZ86" s="80"/>
      <c r="BA86" s="42"/>
      <c r="BB86" s="80"/>
      <c r="BC86" s="81"/>
      <c r="BD86" s="80"/>
      <c r="BE86" s="79"/>
      <c r="BF86" s="80"/>
      <c r="BG86" s="90"/>
      <c r="BH86" s="90"/>
      <c r="BI86" s="90"/>
      <c r="BJ86" s="42"/>
      <c r="BK86" s="80"/>
      <c r="BL86" s="42"/>
      <c r="BM86" s="80"/>
      <c r="BN86" s="81"/>
      <c r="BO86" s="80"/>
      <c r="BP86" s="79"/>
      <c r="BQ86" s="80"/>
      <c r="BR86" s="90"/>
      <c r="BS86" s="90"/>
      <c r="BT86" s="90"/>
      <c r="BU86" s="42"/>
      <c r="BV86" s="80"/>
      <c r="BW86" s="42"/>
      <c r="BX86" s="80"/>
      <c r="BY86" s="81"/>
      <c r="BZ86" s="80"/>
      <c r="CA86" s="79"/>
      <c r="CB86" s="80"/>
      <c r="CC86" s="90"/>
      <c r="CD86" s="90"/>
      <c r="CE86" s="90"/>
      <c r="CF86" s="42"/>
      <c r="CG86" s="80"/>
      <c r="CH86" s="42"/>
      <c r="CI86" s="80"/>
      <c r="CJ86" s="81"/>
      <c r="CK86" s="80"/>
      <c r="CL86" s="79"/>
      <c r="CM86" s="80"/>
      <c r="CN86" s="90"/>
      <c r="CO86" s="90"/>
      <c r="CP86" s="90"/>
      <c r="CQ86" s="42" t="s">
        <v>756</v>
      </c>
      <c r="CR86" s="80" t="s">
        <v>757</v>
      </c>
      <c r="CS86" s="42" t="s">
        <v>161</v>
      </c>
      <c r="CT86" s="80">
        <v>45873</v>
      </c>
      <c r="CU86" s="119" t="s">
        <v>133</v>
      </c>
      <c r="CV86" s="116" t="s">
        <v>85</v>
      </c>
      <c r="CW86" s="117" t="s">
        <v>86</v>
      </c>
      <c r="CX86" s="116">
        <v>45890</v>
      </c>
      <c r="CY86" s="90">
        <v>100</v>
      </c>
      <c r="CZ86" s="90">
        <v>0</v>
      </c>
      <c r="DA86" s="90">
        <v>0</v>
      </c>
      <c r="DB86" s="42" t="s">
        <v>758</v>
      </c>
      <c r="DC86" s="80" t="s">
        <v>759</v>
      </c>
      <c r="DD86" s="42" t="s">
        <v>161</v>
      </c>
      <c r="DE86" s="80">
        <v>45901</v>
      </c>
      <c r="DF86" s="119" t="s">
        <v>133</v>
      </c>
      <c r="DG86" s="116" t="s">
        <v>85</v>
      </c>
      <c r="DH86" s="117" t="s">
        <v>86</v>
      </c>
      <c r="DI86" s="116">
        <v>45937</v>
      </c>
      <c r="DJ86" s="90">
        <v>0</v>
      </c>
      <c r="DK86" s="90">
        <v>100</v>
      </c>
      <c r="DL86" s="90">
        <v>100</v>
      </c>
      <c r="DM86" s="42"/>
      <c r="DN86" s="80"/>
      <c r="DO86" s="42"/>
      <c r="DP86" s="80"/>
      <c r="DQ86" s="81"/>
      <c r="DR86" s="80"/>
      <c r="DS86" s="79"/>
      <c r="DT86" s="80"/>
      <c r="DU86" s="90"/>
      <c r="DV86" s="90"/>
      <c r="DW86" s="90"/>
      <c r="DX86" s="42"/>
      <c r="DY86" s="80"/>
      <c r="DZ86" s="42"/>
      <c r="EA86" s="80"/>
      <c r="EB86" s="81"/>
      <c r="EC86" s="80"/>
      <c r="ED86" s="79"/>
      <c r="EE86" s="80"/>
      <c r="EF86" s="90"/>
      <c r="EG86" s="90"/>
      <c r="EH86" s="90"/>
      <c r="EI86" s="42"/>
      <c r="EJ86" s="80"/>
      <c r="EK86" s="42"/>
      <c r="EL86" s="80"/>
      <c r="EM86" s="81"/>
      <c r="EN86" s="80"/>
      <c r="EO86" s="79"/>
      <c r="EP86" s="80"/>
      <c r="EQ86" s="90"/>
      <c r="ER86" s="90"/>
      <c r="ES86" s="90"/>
      <c r="ET86" s="42"/>
      <c r="EU86" s="80"/>
      <c r="EV86" s="42"/>
      <c r="EW86" s="80"/>
      <c r="EX86" s="81"/>
      <c r="EY86" s="80"/>
      <c r="EZ86" s="79"/>
      <c r="FA86" s="80"/>
      <c r="FB86" s="90"/>
      <c r="FC86" s="90"/>
      <c r="FD86" s="90"/>
      <c r="FE86" s="91">
        <f t="shared" si="18"/>
        <v>100</v>
      </c>
      <c r="FF86" s="91">
        <f t="shared" si="19"/>
        <v>100</v>
      </c>
      <c r="FG86" s="91">
        <f t="shared" si="20"/>
        <v>100</v>
      </c>
      <c r="FH86" s="91">
        <f t="shared" si="14"/>
        <v>20</v>
      </c>
      <c r="FI86" s="91">
        <f t="shared" si="15"/>
        <v>20</v>
      </c>
      <c r="FJ86" s="91">
        <f t="shared" si="16"/>
        <v>60</v>
      </c>
      <c r="FK86" s="91">
        <f t="shared" si="21"/>
        <v>100</v>
      </c>
      <c r="FL86" s="87" t="s">
        <v>91</v>
      </c>
      <c r="FM86" s="83">
        <v>45888</v>
      </c>
      <c r="FN86" s="147"/>
    </row>
    <row r="87" spans="1:170" ht="234" hidden="1" customHeight="1">
      <c r="A87" s="78"/>
      <c r="B87" s="214">
        <v>74</v>
      </c>
      <c r="C87" s="84" t="s">
        <v>7</v>
      </c>
      <c r="D87" s="87" t="s">
        <v>760</v>
      </c>
      <c r="E87" s="87" t="s">
        <v>74</v>
      </c>
      <c r="F87" s="86">
        <v>45854</v>
      </c>
      <c r="G87" s="87">
        <v>1</v>
      </c>
      <c r="H87" s="88" t="s">
        <v>75</v>
      </c>
      <c r="I87" s="88" t="s">
        <v>75</v>
      </c>
      <c r="J87" s="88" t="s">
        <v>75</v>
      </c>
      <c r="K87" s="88" t="s">
        <v>75</v>
      </c>
      <c r="L87" s="88" t="s">
        <v>761</v>
      </c>
      <c r="M87" s="172" t="s">
        <v>762</v>
      </c>
      <c r="N87" s="87" t="s">
        <v>539</v>
      </c>
      <c r="O87" s="172" t="s">
        <v>79</v>
      </c>
      <c r="P87" s="87" t="s">
        <v>763</v>
      </c>
      <c r="Q87" s="87">
        <v>50</v>
      </c>
      <c r="R87" s="87" t="s">
        <v>764</v>
      </c>
      <c r="S87" s="87">
        <v>50</v>
      </c>
      <c r="T87" s="87" t="s">
        <v>98</v>
      </c>
      <c r="U87" s="87">
        <v>0</v>
      </c>
      <c r="V87" s="91">
        <f t="shared" si="17"/>
        <v>100</v>
      </c>
      <c r="W87" s="31" t="s">
        <v>161</v>
      </c>
      <c r="X87" s="80">
        <v>45871</v>
      </c>
      <c r="Y87" s="94" t="s">
        <v>84</v>
      </c>
      <c r="Z87" s="94" t="s">
        <v>85</v>
      </c>
      <c r="AA87" s="94" t="s">
        <v>86</v>
      </c>
      <c r="AB87" s="99">
        <v>45896</v>
      </c>
      <c r="AC87" s="42"/>
      <c r="AD87" s="80"/>
      <c r="AE87" s="42"/>
      <c r="AF87" s="80"/>
      <c r="AG87" s="102"/>
      <c r="AH87" s="80"/>
      <c r="AI87" s="95"/>
      <c r="AJ87" s="99"/>
      <c r="AK87" s="90"/>
      <c r="AL87" s="90"/>
      <c r="AM87" s="90"/>
      <c r="AN87" s="42"/>
      <c r="AO87" s="80"/>
      <c r="AP87" s="42"/>
      <c r="AQ87" s="80"/>
      <c r="AR87" s="81"/>
      <c r="AS87" s="80"/>
      <c r="AT87" s="79"/>
      <c r="AU87" s="80"/>
      <c r="AV87" s="90"/>
      <c r="AW87" s="90"/>
      <c r="AX87" s="90"/>
      <c r="AY87" s="42"/>
      <c r="AZ87" s="80"/>
      <c r="BA87" s="42"/>
      <c r="BB87" s="80"/>
      <c r="BC87" s="81"/>
      <c r="BD87" s="80"/>
      <c r="BE87" s="79"/>
      <c r="BF87" s="80"/>
      <c r="BG87" s="90"/>
      <c r="BH87" s="90"/>
      <c r="BI87" s="90"/>
      <c r="BJ87" s="42"/>
      <c r="BK87" s="80"/>
      <c r="BL87" s="42"/>
      <c r="BM87" s="80"/>
      <c r="BN87" s="81"/>
      <c r="BO87" s="80"/>
      <c r="BP87" s="79"/>
      <c r="BQ87" s="80"/>
      <c r="BR87" s="90"/>
      <c r="BS87" s="90"/>
      <c r="BT87" s="90"/>
      <c r="BU87" s="42"/>
      <c r="BV87" s="80"/>
      <c r="BW87" s="42"/>
      <c r="BX87" s="80"/>
      <c r="BY87" s="81"/>
      <c r="BZ87" s="80"/>
      <c r="CA87" s="79"/>
      <c r="CB87" s="80"/>
      <c r="CC87" s="90"/>
      <c r="CD87" s="90"/>
      <c r="CE87" s="90"/>
      <c r="CF87" s="42"/>
      <c r="CG87" s="80"/>
      <c r="CH87" s="42"/>
      <c r="CI87" s="80"/>
      <c r="CJ87" s="81"/>
      <c r="CK87" s="80"/>
      <c r="CL87" s="79"/>
      <c r="CM87" s="80"/>
      <c r="CN87" s="90"/>
      <c r="CO87" s="90"/>
      <c r="CP87" s="90"/>
      <c r="CQ87" s="42" t="s">
        <v>765</v>
      </c>
      <c r="CR87" s="80" t="s">
        <v>766</v>
      </c>
      <c r="CS87" s="42" t="s">
        <v>161</v>
      </c>
      <c r="CT87" s="80">
        <v>45871</v>
      </c>
      <c r="CU87" s="94" t="s">
        <v>84</v>
      </c>
      <c r="CV87" s="94" t="s">
        <v>85</v>
      </c>
      <c r="CW87" s="94" t="s">
        <v>86</v>
      </c>
      <c r="CX87" s="99">
        <v>45896</v>
      </c>
      <c r="CY87" s="90">
        <v>100</v>
      </c>
      <c r="CZ87" s="90">
        <v>100</v>
      </c>
      <c r="DA87" s="90">
        <v>0</v>
      </c>
      <c r="DB87" s="42"/>
      <c r="DC87" s="80"/>
      <c r="DD87" s="42"/>
      <c r="DE87" s="80"/>
      <c r="DF87" s="81"/>
      <c r="DG87" s="80"/>
      <c r="DH87" s="79"/>
      <c r="DI87" s="80"/>
      <c r="DJ87" s="90"/>
      <c r="DK87" s="90"/>
      <c r="DL87" s="90"/>
      <c r="DM87" s="42"/>
      <c r="DN87" s="80"/>
      <c r="DO87" s="42"/>
      <c r="DP87" s="80"/>
      <c r="DQ87" s="81"/>
      <c r="DR87" s="80"/>
      <c r="DS87" s="79"/>
      <c r="DT87" s="80"/>
      <c r="DU87" s="90"/>
      <c r="DV87" s="90"/>
      <c r="DW87" s="90"/>
      <c r="DX87" s="42"/>
      <c r="DY87" s="80"/>
      <c r="DZ87" s="42"/>
      <c r="EA87" s="80"/>
      <c r="EB87" s="81"/>
      <c r="EC87" s="80"/>
      <c r="ED87" s="79"/>
      <c r="EE87" s="80"/>
      <c r="EF87" s="90"/>
      <c r="EG87" s="90"/>
      <c r="EH87" s="90"/>
      <c r="EI87" s="42"/>
      <c r="EJ87" s="80"/>
      <c r="EK87" s="42"/>
      <c r="EL87" s="80"/>
      <c r="EM87" s="81"/>
      <c r="EN87" s="80"/>
      <c r="EO87" s="79"/>
      <c r="EP87" s="80"/>
      <c r="EQ87" s="90"/>
      <c r="ER87" s="90"/>
      <c r="ES87" s="90"/>
      <c r="ET87" s="42"/>
      <c r="EU87" s="80"/>
      <c r="EV87" s="42"/>
      <c r="EW87" s="80"/>
      <c r="EX87" s="81"/>
      <c r="EY87" s="80"/>
      <c r="EZ87" s="79"/>
      <c r="FA87" s="80"/>
      <c r="FB87" s="90"/>
      <c r="FC87" s="90"/>
      <c r="FD87" s="90"/>
      <c r="FE87" s="91">
        <f t="shared" si="18"/>
        <v>100</v>
      </c>
      <c r="FF87" s="91">
        <f t="shared" si="19"/>
        <v>100</v>
      </c>
      <c r="FG87" s="91">
        <f t="shared" si="20"/>
        <v>0</v>
      </c>
      <c r="FH87" s="91">
        <f t="shared" si="14"/>
        <v>50</v>
      </c>
      <c r="FI87" s="91">
        <f t="shared" si="15"/>
        <v>50</v>
      </c>
      <c r="FJ87" s="91">
        <f t="shared" si="16"/>
        <v>0</v>
      </c>
      <c r="FK87" s="91">
        <f t="shared" si="21"/>
        <v>100</v>
      </c>
      <c r="FL87" s="87" t="s">
        <v>91</v>
      </c>
      <c r="FM87" s="83">
        <v>45863</v>
      </c>
      <c r="FN87" s="147"/>
    </row>
    <row r="88" spans="1:170" ht="234" hidden="1" customHeight="1">
      <c r="A88" s="78"/>
      <c r="B88" s="214">
        <v>75</v>
      </c>
      <c r="C88" s="84" t="s">
        <v>7</v>
      </c>
      <c r="D88" s="87" t="s">
        <v>767</v>
      </c>
      <c r="E88" s="87" t="s">
        <v>128</v>
      </c>
      <c r="F88" s="86">
        <v>45852</v>
      </c>
      <c r="G88" s="87">
        <v>1</v>
      </c>
      <c r="H88" s="88" t="s">
        <v>75</v>
      </c>
      <c r="I88" s="88" t="s">
        <v>75</v>
      </c>
      <c r="J88" s="88" t="s">
        <v>85</v>
      </c>
      <c r="K88" s="88" t="s">
        <v>75</v>
      </c>
      <c r="L88" s="88" t="s">
        <v>768</v>
      </c>
      <c r="M88" s="172" t="s">
        <v>769</v>
      </c>
      <c r="N88" s="87" t="s">
        <v>770</v>
      </c>
      <c r="O88" s="172" t="s">
        <v>79</v>
      </c>
      <c r="P88" s="87" t="s">
        <v>771</v>
      </c>
      <c r="Q88" s="87">
        <v>40</v>
      </c>
      <c r="R88" s="87" t="s">
        <v>772</v>
      </c>
      <c r="S88" s="87">
        <v>60</v>
      </c>
      <c r="T88" s="87" t="s">
        <v>98</v>
      </c>
      <c r="U88" s="87">
        <v>0</v>
      </c>
      <c r="V88" s="91">
        <f t="shared" si="17"/>
        <v>100</v>
      </c>
      <c r="W88" s="31" t="s">
        <v>161</v>
      </c>
      <c r="X88" s="80">
        <v>45873</v>
      </c>
      <c r="Y88" s="154" t="s">
        <v>133</v>
      </c>
      <c r="Z88" s="154" t="s">
        <v>85</v>
      </c>
      <c r="AA88" s="154" t="s">
        <v>86</v>
      </c>
      <c r="AB88" s="155">
        <v>45890</v>
      </c>
      <c r="AC88" s="42"/>
      <c r="AD88" s="80"/>
      <c r="AE88" s="42"/>
      <c r="AF88" s="80"/>
      <c r="AG88" s="102"/>
      <c r="AH88" s="80"/>
      <c r="AI88" s="95"/>
      <c r="AJ88" s="99"/>
      <c r="AK88" s="90"/>
      <c r="AL88" s="90"/>
      <c r="AM88" s="90"/>
      <c r="AN88" s="42"/>
      <c r="AO88" s="80"/>
      <c r="AP88" s="42"/>
      <c r="AQ88" s="80"/>
      <c r="AR88" s="81"/>
      <c r="AS88" s="80"/>
      <c r="AT88" s="79"/>
      <c r="AU88" s="80"/>
      <c r="AV88" s="90"/>
      <c r="AW88" s="90"/>
      <c r="AX88" s="90"/>
      <c r="AY88" s="42"/>
      <c r="AZ88" s="80"/>
      <c r="BA88" s="42"/>
      <c r="BB88" s="80"/>
      <c r="BC88" s="81"/>
      <c r="BD88" s="80"/>
      <c r="BE88" s="79"/>
      <c r="BF88" s="80"/>
      <c r="BG88" s="90"/>
      <c r="BH88" s="90"/>
      <c r="BI88" s="90"/>
      <c r="BJ88" s="42"/>
      <c r="BK88" s="80"/>
      <c r="BL88" s="42"/>
      <c r="BM88" s="80"/>
      <c r="BN88" s="81"/>
      <c r="BO88" s="80"/>
      <c r="BP88" s="79"/>
      <c r="BQ88" s="80"/>
      <c r="BR88" s="90"/>
      <c r="BS88" s="90"/>
      <c r="BT88" s="90"/>
      <c r="BU88" s="42"/>
      <c r="BV88" s="80"/>
      <c r="BW88" s="42"/>
      <c r="BX88" s="80"/>
      <c r="BY88" s="81"/>
      <c r="BZ88" s="80"/>
      <c r="CA88" s="79"/>
      <c r="CB88" s="80"/>
      <c r="CC88" s="90"/>
      <c r="CD88" s="90"/>
      <c r="CE88" s="90"/>
      <c r="CF88" s="42"/>
      <c r="CG88" s="80"/>
      <c r="CH88" s="42"/>
      <c r="CI88" s="80"/>
      <c r="CJ88" s="81"/>
      <c r="CK88" s="80"/>
      <c r="CL88" s="79"/>
      <c r="CM88" s="80"/>
      <c r="CN88" s="90"/>
      <c r="CO88" s="90"/>
      <c r="CP88" s="90"/>
      <c r="CQ88" s="42" t="s">
        <v>773</v>
      </c>
      <c r="CR88" s="80" t="s">
        <v>774</v>
      </c>
      <c r="CS88" s="42" t="s">
        <v>161</v>
      </c>
      <c r="CT88" s="80">
        <v>45873</v>
      </c>
      <c r="CU88" s="119" t="s">
        <v>133</v>
      </c>
      <c r="CV88" s="116" t="s">
        <v>85</v>
      </c>
      <c r="CW88" s="117" t="s">
        <v>86</v>
      </c>
      <c r="CX88" s="116">
        <v>45890</v>
      </c>
      <c r="CY88" s="90">
        <v>100</v>
      </c>
      <c r="CZ88" s="90">
        <v>100</v>
      </c>
      <c r="DA88" s="90">
        <v>0</v>
      </c>
      <c r="DB88" s="42"/>
      <c r="DC88" s="80"/>
      <c r="DD88" s="42"/>
      <c r="DE88" s="80"/>
      <c r="DF88" s="81"/>
      <c r="DG88" s="80"/>
      <c r="DH88" s="79"/>
      <c r="DI88" s="80"/>
      <c r="DJ88" s="90"/>
      <c r="DK88" s="90"/>
      <c r="DL88" s="90"/>
      <c r="DM88" s="42"/>
      <c r="DN88" s="80"/>
      <c r="DO88" s="42"/>
      <c r="DP88" s="80"/>
      <c r="DQ88" s="81"/>
      <c r="DR88" s="80"/>
      <c r="DS88" s="79"/>
      <c r="DT88" s="80"/>
      <c r="DU88" s="90"/>
      <c r="DV88" s="90"/>
      <c r="DW88" s="90"/>
      <c r="DX88" s="42"/>
      <c r="DY88" s="80"/>
      <c r="DZ88" s="42"/>
      <c r="EA88" s="80"/>
      <c r="EB88" s="81"/>
      <c r="EC88" s="80"/>
      <c r="ED88" s="79"/>
      <c r="EE88" s="80"/>
      <c r="EF88" s="90"/>
      <c r="EG88" s="90"/>
      <c r="EH88" s="90"/>
      <c r="EI88" s="42"/>
      <c r="EJ88" s="80"/>
      <c r="EK88" s="42"/>
      <c r="EL88" s="80"/>
      <c r="EM88" s="81"/>
      <c r="EN88" s="80"/>
      <c r="EO88" s="79"/>
      <c r="EP88" s="80"/>
      <c r="EQ88" s="90"/>
      <c r="ER88" s="90"/>
      <c r="ES88" s="90"/>
      <c r="ET88" s="42"/>
      <c r="EU88" s="80"/>
      <c r="EV88" s="42"/>
      <c r="EW88" s="80"/>
      <c r="EX88" s="81"/>
      <c r="EY88" s="80"/>
      <c r="EZ88" s="79"/>
      <c r="FA88" s="80"/>
      <c r="FB88" s="90"/>
      <c r="FC88" s="90"/>
      <c r="FD88" s="90"/>
      <c r="FE88" s="91">
        <f t="shared" si="18"/>
        <v>100</v>
      </c>
      <c r="FF88" s="91">
        <f t="shared" si="19"/>
        <v>100</v>
      </c>
      <c r="FG88" s="91">
        <f t="shared" si="20"/>
        <v>0</v>
      </c>
      <c r="FH88" s="91">
        <f t="shared" si="14"/>
        <v>40</v>
      </c>
      <c r="FI88" s="91">
        <f t="shared" si="15"/>
        <v>60</v>
      </c>
      <c r="FJ88" s="91">
        <f t="shared" si="16"/>
        <v>0</v>
      </c>
      <c r="FK88" s="91">
        <f t="shared" si="21"/>
        <v>100</v>
      </c>
      <c r="FL88" s="87" t="s">
        <v>91</v>
      </c>
      <c r="FM88" s="83">
        <v>45863</v>
      </c>
      <c r="FN88" s="147"/>
    </row>
    <row r="89" spans="1:170" ht="234" hidden="1" customHeight="1">
      <c r="A89" s="78"/>
      <c r="B89" s="214">
        <v>76</v>
      </c>
      <c r="C89" s="84" t="s">
        <v>7</v>
      </c>
      <c r="D89" s="87" t="s">
        <v>775</v>
      </c>
      <c r="E89" s="87" t="s">
        <v>128</v>
      </c>
      <c r="F89" s="86">
        <v>45853</v>
      </c>
      <c r="G89" s="87">
        <v>2</v>
      </c>
      <c r="H89" s="88" t="s">
        <v>75</v>
      </c>
      <c r="I89" s="88" t="s">
        <v>75</v>
      </c>
      <c r="J89" s="88" t="s">
        <v>85</v>
      </c>
      <c r="K89" s="88" t="s">
        <v>75</v>
      </c>
      <c r="L89" s="88" t="s">
        <v>75</v>
      </c>
      <c r="M89" s="172" t="s">
        <v>776</v>
      </c>
      <c r="N89" s="87" t="s">
        <v>777</v>
      </c>
      <c r="O89" s="172" t="s">
        <v>79</v>
      </c>
      <c r="P89" s="87" t="s">
        <v>778</v>
      </c>
      <c r="Q89" s="87">
        <v>20</v>
      </c>
      <c r="R89" s="87" t="s">
        <v>779</v>
      </c>
      <c r="S89" s="87">
        <v>20</v>
      </c>
      <c r="T89" s="87" t="s">
        <v>780</v>
      </c>
      <c r="U89" s="87">
        <v>60</v>
      </c>
      <c r="V89" s="91">
        <f t="shared" si="17"/>
        <v>100</v>
      </c>
      <c r="W89" s="31" t="s">
        <v>161</v>
      </c>
      <c r="X89" s="80">
        <v>45873</v>
      </c>
      <c r="Y89" s="154" t="s">
        <v>133</v>
      </c>
      <c r="Z89" s="154" t="s">
        <v>85</v>
      </c>
      <c r="AA89" s="154" t="s">
        <v>86</v>
      </c>
      <c r="AB89" s="155">
        <v>45890</v>
      </c>
      <c r="AC89" s="42"/>
      <c r="AD89" s="80"/>
      <c r="AE89" s="42"/>
      <c r="AF89" s="80"/>
      <c r="AG89" s="102"/>
      <c r="AH89" s="80"/>
      <c r="AI89" s="95"/>
      <c r="AJ89" s="99"/>
      <c r="AK89" s="90"/>
      <c r="AL89" s="90"/>
      <c r="AM89" s="90"/>
      <c r="AN89" s="42"/>
      <c r="AO89" s="80"/>
      <c r="AP89" s="42"/>
      <c r="AQ89" s="80"/>
      <c r="AR89" s="81"/>
      <c r="AS89" s="80"/>
      <c r="AT89" s="79"/>
      <c r="AU89" s="80"/>
      <c r="AV89" s="90"/>
      <c r="AW89" s="90"/>
      <c r="AX89" s="90"/>
      <c r="AY89" s="42"/>
      <c r="AZ89" s="80"/>
      <c r="BA89" s="42"/>
      <c r="BB89" s="80"/>
      <c r="BC89" s="81"/>
      <c r="BD89" s="80"/>
      <c r="BE89" s="79"/>
      <c r="BF89" s="80"/>
      <c r="BG89" s="90"/>
      <c r="BH89" s="90"/>
      <c r="BI89" s="90"/>
      <c r="BJ89" s="42"/>
      <c r="BK89" s="80"/>
      <c r="BL89" s="42"/>
      <c r="BM89" s="80"/>
      <c r="BN89" s="81"/>
      <c r="BO89" s="80"/>
      <c r="BP89" s="79"/>
      <c r="BQ89" s="80"/>
      <c r="BR89" s="90"/>
      <c r="BS89" s="90"/>
      <c r="BT89" s="90"/>
      <c r="BU89" s="42"/>
      <c r="BV89" s="80"/>
      <c r="BW89" s="42"/>
      <c r="BX89" s="80"/>
      <c r="BY89" s="81"/>
      <c r="BZ89" s="80"/>
      <c r="CA89" s="79"/>
      <c r="CB89" s="80"/>
      <c r="CC89" s="90"/>
      <c r="CD89" s="90"/>
      <c r="CE89" s="90"/>
      <c r="CF89" s="42"/>
      <c r="CG89" s="80"/>
      <c r="CH89" s="42"/>
      <c r="CI89" s="80"/>
      <c r="CJ89" s="81"/>
      <c r="CK89" s="80"/>
      <c r="CL89" s="79"/>
      <c r="CM89" s="80"/>
      <c r="CN89" s="90"/>
      <c r="CO89" s="90"/>
      <c r="CP89" s="90"/>
      <c r="CQ89" s="42" t="s">
        <v>781</v>
      </c>
      <c r="CR89" s="80" t="s">
        <v>782</v>
      </c>
      <c r="CS89" s="42" t="s">
        <v>161</v>
      </c>
      <c r="CT89" s="80">
        <v>45873</v>
      </c>
      <c r="CU89" s="119" t="s">
        <v>133</v>
      </c>
      <c r="CV89" s="116" t="s">
        <v>85</v>
      </c>
      <c r="CW89" s="117" t="s">
        <v>86</v>
      </c>
      <c r="CX89" s="116">
        <v>45890</v>
      </c>
      <c r="CY89" s="90">
        <v>100</v>
      </c>
      <c r="CZ89" s="90">
        <v>0</v>
      </c>
      <c r="DA89" s="90">
        <v>0</v>
      </c>
      <c r="DB89" s="42" t="s">
        <v>783</v>
      </c>
      <c r="DC89" s="80" t="s">
        <v>784</v>
      </c>
      <c r="DD89" s="42" t="s">
        <v>161</v>
      </c>
      <c r="DE89" s="80">
        <v>45901</v>
      </c>
      <c r="DF89" s="119" t="s">
        <v>133</v>
      </c>
      <c r="DG89" s="116" t="s">
        <v>85</v>
      </c>
      <c r="DH89" s="117" t="s">
        <v>86</v>
      </c>
      <c r="DI89" s="116">
        <v>45937</v>
      </c>
      <c r="DJ89" s="90">
        <v>0</v>
      </c>
      <c r="DK89" s="90">
        <v>100</v>
      </c>
      <c r="DL89" s="90">
        <v>100</v>
      </c>
      <c r="DM89" s="42"/>
      <c r="DN89" s="80"/>
      <c r="DO89" s="42"/>
      <c r="DP89" s="80"/>
      <c r="DQ89" s="81"/>
      <c r="DR89" s="80"/>
      <c r="DS89" s="79"/>
      <c r="DT89" s="80"/>
      <c r="DU89" s="90"/>
      <c r="DV89" s="90"/>
      <c r="DW89" s="90"/>
      <c r="DX89" s="42"/>
      <c r="DY89" s="80"/>
      <c r="DZ89" s="42"/>
      <c r="EA89" s="80"/>
      <c r="EB89" s="81"/>
      <c r="EC89" s="80"/>
      <c r="ED89" s="79"/>
      <c r="EE89" s="80"/>
      <c r="EF89" s="90"/>
      <c r="EG89" s="90"/>
      <c r="EH89" s="90"/>
      <c r="EI89" s="42"/>
      <c r="EJ89" s="80"/>
      <c r="EK89" s="42"/>
      <c r="EL89" s="80"/>
      <c r="EM89" s="81"/>
      <c r="EN89" s="80"/>
      <c r="EO89" s="79"/>
      <c r="EP89" s="80"/>
      <c r="EQ89" s="90"/>
      <c r="ER89" s="90"/>
      <c r="ES89" s="90"/>
      <c r="ET89" s="42"/>
      <c r="EU89" s="80"/>
      <c r="EV89" s="42"/>
      <c r="EW89" s="80"/>
      <c r="EX89" s="81"/>
      <c r="EY89" s="80"/>
      <c r="EZ89" s="79"/>
      <c r="FA89" s="80"/>
      <c r="FB89" s="90"/>
      <c r="FC89" s="90"/>
      <c r="FD89" s="90"/>
      <c r="FE89" s="91">
        <f t="shared" si="18"/>
        <v>100</v>
      </c>
      <c r="FF89" s="91">
        <f t="shared" si="19"/>
        <v>100</v>
      </c>
      <c r="FG89" s="91">
        <f t="shared" si="20"/>
        <v>100</v>
      </c>
      <c r="FH89" s="91">
        <f t="shared" si="14"/>
        <v>20</v>
      </c>
      <c r="FI89" s="91">
        <f t="shared" si="15"/>
        <v>20</v>
      </c>
      <c r="FJ89" s="91">
        <f t="shared" si="16"/>
        <v>60</v>
      </c>
      <c r="FK89" s="91">
        <f t="shared" si="21"/>
        <v>100</v>
      </c>
      <c r="FL89" s="87" t="s">
        <v>91</v>
      </c>
      <c r="FM89" s="83">
        <v>45874</v>
      </c>
      <c r="FN89" s="147"/>
    </row>
    <row r="90" spans="1:170" ht="234" hidden="1" customHeight="1">
      <c r="A90" s="78"/>
      <c r="B90" s="214">
        <v>77</v>
      </c>
      <c r="C90" s="84" t="s">
        <v>7</v>
      </c>
      <c r="D90" s="87" t="s">
        <v>785</v>
      </c>
      <c r="E90" s="87" t="s">
        <v>115</v>
      </c>
      <c r="F90" s="86">
        <v>45873</v>
      </c>
      <c r="G90" s="87">
        <v>1</v>
      </c>
      <c r="H90" s="88" t="s">
        <v>75</v>
      </c>
      <c r="I90" s="88" t="s">
        <v>75</v>
      </c>
      <c r="J90" s="88" t="s">
        <v>85</v>
      </c>
      <c r="K90" s="88" t="s">
        <v>75</v>
      </c>
      <c r="L90" s="88" t="s">
        <v>75</v>
      </c>
      <c r="M90" s="87" t="s">
        <v>786</v>
      </c>
      <c r="N90" s="87" t="s">
        <v>787</v>
      </c>
      <c r="O90" s="87" t="s">
        <v>79</v>
      </c>
      <c r="P90" s="87" t="s">
        <v>788</v>
      </c>
      <c r="Q90" s="87">
        <v>30</v>
      </c>
      <c r="R90" s="87" t="s">
        <v>789</v>
      </c>
      <c r="S90" s="87">
        <v>70</v>
      </c>
      <c r="T90" s="87" t="s">
        <v>98</v>
      </c>
      <c r="U90" s="87">
        <v>0</v>
      </c>
      <c r="V90" s="91">
        <f t="shared" si="17"/>
        <v>100</v>
      </c>
      <c r="W90" s="42" t="s">
        <v>161</v>
      </c>
      <c r="X90" s="80">
        <v>45882</v>
      </c>
      <c r="Y90" s="98" t="s">
        <v>121</v>
      </c>
      <c r="Z90" s="94" t="s">
        <v>85</v>
      </c>
      <c r="AA90" s="94" t="s">
        <v>86</v>
      </c>
      <c r="AB90" s="99">
        <v>45917</v>
      </c>
      <c r="AC90" s="42"/>
      <c r="AD90" s="80"/>
      <c r="AE90" s="42"/>
      <c r="AF90" s="80"/>
      <c r="AG90" s="102"/>
      <c r="AH90" s="80"/>
      <c r="AI90" s="95"/>
      <c r="AJ90" s="99"/>
      <c r="AK90" s="90"/>
      <c r="AL90" s="90"/>
      <c r="AM90" s="90"/>
      <c r="AN90" s="42"/>
      <c r="AO90" s="80"/>
      <c r="AP90" s="42"/>
      <c r="AQ90" s="80"/>
      <c r="AR90" s="81"/>
      <c r="AS90" s="80"/>
      <c r="AT90" s="79"/>
      <c r="AU90" s="80"/>
      <c r="AV90" s="90"/>
      <c r="AW90" s="90"/>
      <c r="AX90" s="90"/>
      <c r="AY90" s="42"/>
      <c r="AZ90" s="80"/>
      <c r="BA90" s="42"/>
      <c r="BB90" s="80"/>
      <c r="BC90" s="81"/>
      <c r="BD90" s="80"/>
      <c r="BE90" s="79"/>
      <c r="BF90" s="80"/>
      <c r="BG90" s="90"/>
      <c r="BH90" s="90"/>
      <c r="BI90" s="90"/>
      <c r="BJ90" s="42"/>
      <c r="BK90" s="80"/>
      <c r="BL90" s="42"/>
      <c r="BM90" s="80"/>
      <c r="BN90" s="81"/>
      <c r="BO90" s="80"/>
      <c r="BP90" s="79"/>
      <c r="BQ90" s="80"/>
      <c r="BR90" s="90"/>
      <c r="BS90" s="90"/>
      <c r="BT90" s="90"/>
      <c r="BU90" s="42"/>
      <c r="BV90" s="80"/>
      <c r="BW90" s="42"/>
      <c r="BX90" s="80"/>
      <c r="BY90" s="81"/>
      <c r="BZ90" s="80"/>
      <c r="CA90" s="79"/>
      <c r="CB90" s="80"/>
      <c r="CC90" s="90"/>
      <c r="CD90" s="90"/>
      <c r="CE90" s="90"/>
      <c r="CF90" s="42"/>
      <c r="CG90" s="80"/>
      <c r="CH90" s="42"/>
      <c r="CI90" s="80"/>
      <c r="CJ90" s="81"/>
      <c r="CK90" s="80"/>
      <c r="CL90" s="79"/>
      <c r="CM90" s="80"/>
      <c r="CN90" s="90"/>
      <c r="CO90" s="90"/>
      <c r="CP90" s="90"/>
      <c r="CQ90" s="42"/>
      <c r="CR90" s="80"/>
      <c r="CS90" s="42"/>
      <c r="CT90" s="80"/>
      <c r="CU90" s="81"/>
      <c r="CV90" s="80"/>
      <c r="CW90" s="79"/>
      <c r="CX90" s="80"/>
      <c r="CY90" s="90"/>
      <c r="CZ90" s="90"/>
      <c r="DA90" s="90"/>
      <c r="DB90" s="42" t="s">
        <v>790</v>
      </c>
      <c r="DC90" s="80" t="s">
        <v>791</v>
      </c>
      <c r="DD90" s="42" t="s">
        <v>161</v>
      </c>
      <c r="DE90" s="80">
        <v>45882</v>
      </c>
      <c r="DF90" s="106" t="s">
        <v>121</v>
      </c>
      <c r="DG90" s="80" t="s">
        <v>85</v>
      </c>
      <c r="DH90" s="35" t="s">
        <v>86</v>
      </c>
      <c r="DI90" s="80">
        <v>45917</v>
      </c>
      <c r="DJ90" s="90">
        <v>100</v>
      </c>
      <c r="DK90" s="90">
        <v>100</v>
      </c>
      <c r="DL90" s="90">
        <v>0</v>
      </c>
      <c r="DM90" s="42"/>
      <c r="DN90" s="80"/>
      <c r="DO90" s="42"/>
      <c r="DP90" s="80"/>
      <c r="DQ90" s="81"/>
      <c r="DR90" s="80"/>
      <c r="DS90" s="79"/>
      <c r="DT90" s="80"/>
      <c r="DU90" s="90"/>
      <c r="DV90" s="90"/>
      <c r="DW90" s="90"/>
      <c r="DX90" s="42"/>
      <c r="DY90" s="80"/>
      <c r="DZ90" s="42"/>
      <c r="EA90" s="80"/>
      <c r="EB90" s="81"/>
      <c r="EC90" s="80"/>
      <c r="ED90" s="79"/>
      <c r="EE90" s="80"/>
      <c r="EF90" s="90"/>
      <c r="EG90" s="90"/>
      <c r="EH90" s="90"/>
      <c r="EI90" s="42"/>
      <c r="EJ90" s="80"/>
      <c r="EK90" s="42"/>
      <c r="EL90" s="80"/>
      <c r="EM90" s="81"/>
      <c r="EN90" s="80"/>
      <c r="EO90" s="79"/>
      <c r="EP90" s="80"/>
      <c r="EQ90" s="90"/>
      <c r="ER90" s="90"/>
      <c r="ES90" s="90"/>
      <c r="ET90" s="42"/>
      <c r="EU90" s="80"/>
      <c r="EV90" s="42"/>
      <c r="EW90" s="80"/>
      <c r="EX90" s="81"/>
      <c r="EY90" s="80"/>
      <c r="EZ90" s="79"/>
      <c r="FA90" s="80"/>
      <c r="FB90" s="90"/>
      <c r="FC90" s="90"/>
      <c r="FD90" s="90"/>
      <c r="FE90" s="91">
        <f t="shared" si="18"/>
        <v>100</v>
      </c>
      <c r="FF90" s="91">
        <f t="shared" si="19"/>
        <v>100</v>
      </c>
      <c r="FG90" s="91">
        <f t="shared" si="20"/>
        <v>0</v>
      </c>
      <c r="FH90" s="91">
        <f t="shared" si="14"/>
        <v>30</v>
      </c>
      <c r="FI90" s="91">
        <f t="shared" si="15"/>
        <v>70</v>
      </c>
      <c r="FJ90" s="91">
        <f t="shared" si="16"/>
        <v>0</v>
      </c>
      <c r="FK90" s="91">
        <f t="shared" si="21"/>
        <v>100</v>
      </c>
      <c r="FL90" s="87" t="s">
        <v>91</v>
      </c>
      <c r="FM90" s="83">
        <v>45881</v>
      </c>
      <c r="FN90" s="147"/>
    </row>
    <row r="91" spans="1:170" ht="234" hidden="1" customHeight="1">
      <c r="A91" s="78"/>
      <c r="B91" s="214">
        <v>78</v>
      </c>
      <c r="C91" s="84" t="s">
        <v>7</v>
      </c>
      <c r="D91" s="87" t="s">
        <v>792</v>
      </c>
      <c r="E91" s="87" t="s">
        <v>192</v>
      </c>
      <c r="F91" s="86">
        <v>45873</v>
      </c>
      <c r="G91" s="87">
        <v>1</v>
      </c>
      <c r="H91" s="88" t="s">
        <v>75</v>
      </c>
      <c r="I91" s="88" t="s">
        <v>75</v>
      </c>
      <c r="J91" s="88" t="s">
        <v>85</v>
      </c>
      <c r="K91" s="88" t="s">
        <v>75</v>
      </c>
      <c r="L91" s="88" t="s">
        <v>793</v>
      </c>
      <c r="M91" s="87" t="s">
        <v>485</v>
      </c>
      <c r="N91" s="87" t="s">
        <v>794</v>
      </c>
      <c r="O91" s="87" t="s">
        <v>300</v>
      </c>
      <c r="P91" s="87" t="s">
        <v>795</v>
      </c>
      <c r="Q91" s="87">
        <v>40</v>
      </c>
      <c r="R91" s="87" t="s">
        <v>796</v>
      </c>
      <c r="S91" s="87">
        <v>60</v>
      </c>
      <c r="T91" s="87" t="s">
        <v>98</v>
      </c>
      <c r="U91" s="87">
        <v>0</v>
      </c>
      <c r="V91" s="91">
        <f t="shared" si="17"/>
        <v>100</v>
      </c>
      <c r="W91" s="42" t="s">
        <v>161</v>
      </c>
      <c r="X91" s="80">
        <v>45882</v>
      </c>
      <c r="Y91" s="42" t="s">
        <v>198</v>
      </c>
      <c r="Z91" s="31" t="s">
        <v>85</v>
      </c>
      <c r="AA91" s="79" t="s">
        <v>797</v>
      </c>
      <c r="AB91" s="80">
        <v>45929</v>
      </c>
      <c r="AC91" s="42"/>
      <c r="AD91" s="80"/>
      <c r="AE91" s="42"/>
      <c r="AF91" s="80"/>
      <c r="AG91" s="81"/>
      <c r="AH91" s="80"/>
      <c r="AI91" s="79"/>
      <c r="AJ91" s="80"/>
      <c r="AK91" s="90"/>
      <c r="AL91" s="90"/>
      <c r="AM91" s="90"/>
      <c r="AN91" s="42"/>
      <c r="AO91" s="80"/>
      <c r="AP91" s="42"/>
      <c r="AQ91" s="80"/>
      <c r="AR91" s="81"/>
      <c r="AS91" s="80"/>
      <c r="AT91" s="79"/>
      <c r="AU91" s="80"/>
      <c r="AV91" s="90"/>
      <c r="AW91" s="90"/>
      <c r="AX91" s="90"/>
      <c r="AY91" s="42"/>
      <c r="AZ91" s="80"/>
      <c r="BA91" s="42"/>
      <c r="BB91" s="80"/>
      <c r="BC91" s="81"/>
      <c r="BD91" s="80"/>
      <c r="BE91" s="79"/>
      <c r="BF91" s="80"/>
      <c r="BG91" s="90"/>
      <c r="BH91" s="90"/>
      <c r="BI91" s="90"/>
      <c r="BJ91" s="42"/>
      <c r="BK91" s="80"/>
      <c r="BL91" s="42"/>
      <c r="BM91" s="80"/>
      <c r="BN91" s="81"/>
      <c r="BO91" s="80"/>
      <c r="BP91" s="79"/>
      <c r="BQ91" s="80"/>
      <c r="BR91" s="90"/>
      <c r="BS91" s="90"/>
      <c r="BT91" s="90"/>
      <c r="BU91" s="42"/>
      <c r="BV91" s="80"/>
      <c r="BW91" s="42"/>
      <c r="BX91" s="80"/>
      <c r="BY91" s="81"/>
      <c r="BZ91" s="80"/>
      <c r="CA91" s="79"/>
      <c r="CB91" s="80"/>
      <c r="CC91" s="90"/>
      <c r="CD91" s="90"/>
      <c r="CE91" s="90"/>
      <c r="CF91" s="42"/>
      <c r="CG91" s="80"/>
      <c r="CH91" s="42"/>
      <c r="CI91" s="80"/>
      <c r="CJ91" s="81"/>
      <c r="CK91" s="80"/>
      <c r="CL91" s="79"/>
      <c r="CM91" s="80"/>
      <c r="CN91" s="90"/>
      <c r="CO91" s="90"/>
      <c r="CP91" s="90"/>
      <c r="CQ91" s="42"/>
      <c r="CR91" s="80"/>
      <c r="CS91" s="42"/>
      <c r="CT91" s="80"/>
      <c r="CU91" s="81"/>
      <c r="CV91" s="80"/>
      <c r="CW91" s="79"/>
      <c r="CX91" s="80"/>
      <c r="CY91" s="90"/>
      <c r="CZ91" s="90"/>
      <c r="DA91" s="90"/>
      <c r="DB91" s="42" t="s">
        <v>798</v>
      </c>
      <c r="DC91" s="80" t="s">
        <v>799</v>
      </c>
      <c r="DD91" s="42" t="s">
        <v>161</v>
      </c>
      <c r="DE91" s="80">
        <v>45888</v>
      </c>
      <c r="DF91" s="81" t="s">
        <v>198</v>
      </c>
      <c r="DG91" s="80" t="s">
        <v>85</v>
      </c>
      <c r="DH91" s="79" t="s">
        <v>800</v>
      </c>
      <c r="DI91" s="80">
        <v>45921</v>
      </c>
      <c r="DJ91" s="90">
        <v>100</v>
      </c>
      <c r="DK91" s="90">
        <v>100</v>
      </c>
      <c r="DL91" s="90">
        <v>0</v>
      </c>
      <c r="DM91" s="42"/>
      <c r="DN91" s="80"/>
      <c r="DO91" s="42"/>
      <c r="DP91" s="80"/>
      <c r="DQ91" s="81"/>
      <c r="DR91" s="80"/>
      <c r="DS91" s="79"/>
      <c r="DT91" s="80"/>
      <c r="DU91" s="90"/>
      <c r="DV91" s="90"/>
      <c r="DW91" s="90"/>
      <c r="DX91" s="42"/>
      <c r="DY91" s="80"/>
      <c r="DZ91" s="42"/>
      <c r="EA91" s="80"/>
      <c r="EB91" s="81"/>
      <c r="EC91" s="80"/>
      <c r="ED91" s="79"/>
      <c r="EE91" s="80"/>
      <c r="EF91" s="90"/>
      <c r="EG91" s="90"/>
      <c r="EH91" s="90"/>
      <c r="EI91" s="42"/>
      <c r="EJ91" s="80"/>
      <c r="EK91" s="42"/>
      <c r="EL91" s="80"/>
      <c r="EM91" s="81"/>
      <c r="EN91" s="80"/>
      <c r="EO91" s="79"/>
      <c r="EP91" s="80"/>
      <c r="EQ91" s="90"/>
      <c r="ER91" s="90"/>
      <c r="ES91" s="90"/>
      <c r="ET91" s="42"/>
      <c r="EU91" s="80"/>
      <c r="EV91" s="42"/>
      <c r="EW91" s="80"/>
      <c r="EX91" s="81"/>
      <c r="EY91" s="80"/>
      <c r="EZ91" s="79"/>
      <c r="FA91" s="80"/>
      <c r="FB91" s="90"/>
      <c r="FC91" s="90"/>
      <c r="FD91" s="90"/>
      <c r="FE91" s="91">
        <f t="shared" si="18"/>
        <v>100</v>
      </c>
      <c r="FF91" s="91">
        <f t="shared" si="19"/>
        <v>100</v>
      </c>
      <c r="FG91" s="91">
        <f t="shared" si="20"/>
        <v>0</v>
      </c>
      <c r="FH91" s="91">
        <f t="shared" si="14"/>
        <v>40</v>
      </c>
      <c r="FI91" s="91">
        <f t="shared" si="15"/>
        <v>60</v>
      </c>
      <c r="FJ91" s="91">
        <f t="shared" si="16"/>
        <v>0</v>
      </c>
      <c r="FK91" s="91">
        <f t="shared" si="21"/>
        <v>100</v>
      </c>
      <c r="FL91" s="87" t="s">
        <v>91</v>
      </c>
      <c r="FM91" s="83">
        <v>45880</v>
      </c>
      <c r="FN91" s="147"/>
    </row>
    <row r="92" spans="1:170" ht="234" hidden="1" customHeight="1">
      <c r="A92" s="78"/>
      <c r="B92" s="214">
        <v>79</v>
      </c>
      <c r="C92" s="84" t="s">
        <v>7</v>
      </c>
      <c r="D92" s="87" t="s">
        <v>801</v>
      </c>
      <c r="E92" s="87" t="s">
        <v>139</v>
      </c>
      <c r="F92" s="86">
        <v>45880</v>
      </c>
      <c r="G92" s="87">
        <v>1</v>
      </c>
      <c r="H92" s="88" t="s">
        <v>75</v>
      </c>
      <c r="I92" s="88" t="s">
        <v>75</v>
      </c>
      <c r="J92" s="88" t="s">
        <v>85</v>
      </c>
      <c r="K92" s="88" t="s">
        <v>75</v>
      </c>
      <c r="L92" s="88" t="s">
        <v>802</v>
      </c>
      <c r="M92" s="87" t="s">
        <v>803</v>
      </c>
      <c r="N92" s="87" t="s">
        <v>804</v>
      </c>
      <c r="O92" s="87" t="s">
        <v>300</v>
      </c>
      <c r="P92" s="87" t="s">
        <v>805</v>
      </c>
      <c r="Q92" s="87">
        <v>50</v>
      </c>
      <c r="R92" s="87" t="s">
        <v>806</v>
      </c>
      <c r="S92" s="87">
        <v>50</v>
      </c>
      <c r="T92" s="87" t="s">
        <v>98</v>
      </c>
      <c r="U92" s="87">
        <v>0</v>
      </c>
      <c r="V92" s="91">
        <f t="shared" si="17"/>
        <v>100</v>
      </c>
      <c r="W92" s="42" t="s">
        <v>161</v>
      </c>
      <c r="X92" s="80">
        <v>45898</v>
      </c>
      <c r="Y92" s="42" t="s">
        <v>145</v>
      </c>
      <c r="Z92" s="31" t="s">
        <v>85</v>
      </c>
      <c r="AA92" s="35" t="s">
        <v>86</v>
      </c>
      <c r="AB92" s="80">
        <v>45917</v>
      </c>
      <c r="AC92" s="42"/>
      <c r="AD92" s="80"/>
      <c r="AE92" s="42"/>
      <c r="AF92" s="80"/>
      <c r="AG92" s="81"/>
      <c r="AH92" s="80"/>
      <c r="AI92" s="79"/>
      <c r="AJ92" s="80"/>
      <c r="AK92" s="90"/>
      <c r="AL92" s="90"/>
      <c r="AM92" s="90"/>
      <c r="AN92" s="42"/>
      <c r="AO92" s="80"/>
      <c r="AP92" s="42"/>
      <c r="AQ92" s="80"/>
      <c r="AR92" s="81"/>
      <c r="AS92" s="80"/>
      <c r="AT92" s="79"/>
      <c r="AU92" s="80"/>
      <c r="AV92" s="90"/>
      <c r="AW92" s="90"/>
      <c r="AX92" s="90"/>
      <c r="AY92" s="42"/>
      <c r="AZ92" s="80"/>
      <c r="BA92" s="42"/>
      <c r="BB92" s="80"/>
      <c r="BC92" s="81"/>
      <c r="BD92" s="80"/>
      <c r="BE92" s="79"/>
      <c r="BF92" s="80"/>
      <c r="BG92" s="90"/>
      <c r="BH92" s="90"/>
      <c r="BI92" s="90"/>
      <c r="BJ92" s="42"/>
      <c r="BK92" s="80"/>
      <c r="BL92" s="42"/>
      <c r="BM92" s="80"/>
      <c r="BN92" s="81"/>
      <c r="BO92" s="80"/>
      <c r="BP92" s="79"/>
      <c r="BQ92" s="80"/>
      <c r="BR92" s="90"/>
      <c r="BS92" s="90"/>
      <c r="BT92" s="90"/>
      <c r="BU92" s="42"/>
      <c r="BV92" s="80"/>
      <c r="BW92" s="42"/>
      <c r="BX92" s="80"/>
      <c r="BY92" s="81"/>
      <c r="BZ92" s="80"/>
      <c r="CA92" s="79"/>
      <c r="CB92" s="80"/>
      <c r="CC92" s="90"/>
      <c r="CD92" s="90"/>
      <c r="CE92" s="90"/>
      <c r="CF92" s="42"/>
      <c r="CG92" s="80"/>
      <c r="CH92" s="42"/>
      <c r="CI92" s="80"/>
      <c r="CJ92" s="81"/>
      <c r="CK92" s="80"/>
      <c r="CL92" s="79"/>
      <c r="CM92" s="80"/>
      <c r="CN92" s="90"/>
      <c r="CO92" s="90"/>
      <c r="CP92" s="90"/>
      <c r="CQ92" s="42"/>
      <c r="CR92" s="80"/>
      <c r="CS92" s="42"/>
      <c r="CT92" s="80"/>
      <c r="CU92" s="81"/>
      <c r="CV92" s="80"/>
      <c r="CW92" s="79"/>
      <c r="CX92" s="80"/>
      <c r="CY92" s="90"/>
      <c r="CZ92" s="90"/>
      <c r="DA92" s="90"/>
      <c r="DB92" s="42" t="s">
        <v>807</v>
      </c>
      <c r="DC92" s="80" t="s">
        <v>808</v>
      </c>
      <c r="DD92" s="42" t="s">
        <v>161</v>
      </c>
      <c r="DE92" s="80">
        <v>45898</v>
      </c>
      <c r="DF92" s="81" t="s">
        <v>145</v>
      </c>
      <c r="DG92" s="80" t="s">
        <v>85</v>
      </c>
      <c r="DH92" s="35" t="s">
        <v>86</v>
      </c>
      <c r="DI92" s="80">
        <v>45917</v>
      </c>
      <c r="DJ92" s="90">
        <v>100</v>
      </c>
      <c r="DK92" s="90">
        <v>100</v>
      </c>
      <c r="DL92" s="90">
        <v>0</v>
      </c>
      <c r="DM92" s="42"/>
      <c r="DN92" s="80"/>
      <c r="DO92" s="42"/>
      <c r="DP92" s="80"/>
      <c r="DQ92" s="81"/>
      <c r="DR92" s="80"/>
      <c r="DS92" s="79"/>
      <c r="DT92" s="80"/>
      <c r="DU92" s="90"/>
      <c r="DV92" s="90"/>
      <c r="DW92" s="90"/>
      <c r="DX92" s="42"/>
      <c r="DY92" s="80"/>
      <c r="DZ92" s="42"/>
      <c r="EA92" s="80"/>
      <c r="EB92" s="81"/>
      <c r="EC92" s="80"/>
      <c r="ED92" s="79"/>
      <c r="EE92" s="80"/>
      <c r="EF92" s="90"/>
      <c r="EG92" s="90"/>
      <c r="EH92" s="90"/>
      <c r="EI92" s="42"/>
      <c r="EJ92" s="80"/>
      <c r="EK92" s="42"/>
      <c r="EL92" s="80"/>
      <c r="EM92" s="81"/>
      <c r="EN92" s="80"/>
      <c r="EO92" s="79"/>
      <c r="EP92" s="80"/>
      <c r="EQ92" s="90"/>
      <c r="ER92" s="90"/>
      <c r="ES92" s="90"/>
      <c r="ET92" s="42"/>
      <c r="EU92" s="80"/>
      <c r="EV92" s="42"/>
      <c r="EW92" s="80"/>
      <c r="EX92" s="81"/>
      <c r="EY92" s="80"/>
      <c r="EZ92" s="79"/>
      <c r="FA92" s="80"/>
      <c r="FB92" s="90"/>
      <c r="FC92" s="90"/>
      <c r="FD92" s="90"/>
      <c r="FE92" s="91">
        <f t="shared" si="18"/>
        <v>100</v>
      </c>
      <c r="FF92" s="91">
        <f t="shared" si="19"/>
        <v>100</v>
      </c>
      <c r="FG92" s="91">
        <f t="shared" si="20"/>
        <v>0</v>
      </c>
      <c r="FH92" s="91">
        <f t="shared" si="14"/>
        <v>50</v>
      </c>
      <c r="FI92" s="91">
        <f t="shared" si="15"/>
        <v>50</v>
      </c>
      <c r="FJ92" s="91">
        <f t="shared" si="16"/>
        <v>0</v>
      </c>
      <c r="FK92" s="91">
        <f t="shared" si="21"/>
        <v>100</v>
      </c>
      <c r="FL92" s="87" t="s">
        <v>91</v>
      </c>
      <c r="FM92" s="83">
        <v>45895</v>
      </c>
      <c r="FN92" s="147"/>
    </row>
    <row r="93" spans="1:170" ht="234" hidden="1" customHeight="1">
      <c r="A93" s="78"/>
      <c r="B93" s="214">
        <v>80</v>
      </c>
      <c r="C93" s="84" t="s">
        <v>7</v>
      </c>
      <c r="D93" s="87" t="s">
        <v>809</v>
      </c>
      <c r="E93" s="87" t="s">
        <v>74</v>
      </c>
      <c r="F93" s="86">
        <v>45877</v>
      </c>
      <c r="G93" s="87">
        <v>1</v>
      </c>
      <c r="H93" s="88" t="s">
        <v>85</v>
      </c>
      <c r="I93" s="88" t="s">
        <v>75</v>
      </c>
      <c r="J93" s="88" t="s">
        <v>75</v>
      </c>
      <c r="K93" s="88" t="s">
        <v>75</v>
      </c>
      <c r="L93" s="88" t="s">
        <v>810</v>
      </c>
      <c r="M93" s="87" t="s">
        <v>811</v>
      </c>
      <c r="N93" s="87" t="s">
        <v>812</v>
      </c>
      <c r="O93" s="87" t="s">
        <v>79</v>
      </c>
      <c r="P93" s="87" t="s">
        <v>813</v>
      </c>
      <c r="Q93" s="87">
        <v>25</v>
      </c>
      <c r="R93" s="87" t="s">
        <v>814</v>
      </c>
      <c r="S93" s="87">
        <v>25</v>
      </c>
      <c r="T93" s="87" t="s">
        <v>815</v>
      </c>
      <c r="U93" s="87">
        <v>50</v>
      </c>
      <c r="V93" s="91">
        <f t="shared" si="17"/>
        <v>100</v>
      </c>
      <c r="W93" s="42" t="s">
        <v>83</v>
      </c>
      <c r="X93" s="80">
        <v>45897</v>
      </c>
      <c r="Y93" s="42" t="s">
        <v>84</v>
      </c>
      <c r="Z93" s="31" t="s">
        <v>85</v>
      </c>
      <c r="AA93" s="31" t="s">
        <v>816</v>
      </c>
      <c r="AB93" s="80">
        <v>45923</v>
      </c>
      <c r="AC93" s="42"/>
      <c r="AD93" s="80"/>
      <c r="AE93" s="42"/>
      <c r="AF93" s="80"/>
      <c r="AG93" s="81"/>
      <c r="AH93" s="80"/>
      <c r="AI93" s="79"/>
      <c r="AJ93" s="80"/>
      <c r="AK93" s="90"/>
      <c r="AL93" s="90"/>
      <c r="AM93" s="90"/>
      <c r="AN93" s="42"/>
      <c r="AO93" s="80"/>
      <c r="AP93" s="42"/>
      <c r="AQ93" s="80"/>
      <c r="AR93" s="81"/>
      <c r="AS93" s="80"/>
      <c r="AT93" s="79"/>
      <c r="AU93" s="80"/>
      <c r="AV93" s="90"/>
      <c r="AW93" s="90"/>
      <c r="AX93" s="90"/>
      <c r="AY93" s="42"/>
      <c r="AZ93" s="80"/>
      <c r="BA93" s="42"/>
      <c r="BB93" s="80"/>
      <c r="BC93" s="81"/>
      <c r="BD93" s="80"/>
      <c r="BE93" s="79"/>
      <c r="BF93" s="80"/>
      <c r="BG93" s="90"/>
      <c r="BH93" s="90"/>
      <c r="BI93" s="90"/>
      <c r="BJ93" s="42"/>
      <c r="BK93" s="80"/>
      <c r="BL93" s="42"/>
      <c r="BM93" s="80"/>
      <c r="BN93" s="81"/>
      <c r="BO93" s="80"/>
      <c r="BP93" s="79"/>
      <c r="BQ93" s="80"/>
      <c r="BR93" s="90"/>
      <c r="BS93" s="90"/>
      <c r="BT93" s="90"/>
      <c r="BU93" s="42"/>
      <c r="BV93" s="80"/>
      <c r="BW93" s="42"/>
      <c r="BX93" s="80"/>
      <c r="BY93" s="81"/>
      <c r="BZ93" s="80"/>
      <c r="CA93" s="79"/>
      <c r="CB93" s="80"/>
      <c r="CC93" s="90"/>
      <c r="CD93" s="90"/>
      <c r="CE93" s="90"/>
      <c r="CF93" s="42"/>
      <c r="CG93" s="80"/>
      <c r="CH93" s="42"/>
      <c r="CI93" s="80"/>
      <c r="CJ93" s="81"/>
      <c r="CK93" s="80"/>
      <c r="CL93" s="79"/>
      <c r="CM93" s="80"/>
      <c r="CN93" s="90"/>
      <c r="CO93" s="90"/>
      <c r="CP93" s="90"/>
      <c r="CQ93" s="42"/>
      <c r="CR93" s="80"/>
      <c r="CS93" s="42"/>
      <c r="CT93" s="80"/>
      <c r="CU93" s="81"/>
      <c r="CV93" s="80"/>
      <c r="CW93" s="79"/>
      <c r="CX93" s="80"/>
      <c r="CY93" s="90"/>
      <c r="CZ93" s="90"/>
      <c r="DA93" s="90"/>
      <c r="DB93" s="42" t="s">
        <v>817</v>
      </c>
      <c r="DC93" s="80" t="s">
        <v>818</v>
      </c>
      <c r="DD93" s="42" t="s">
        <v>161</v>
      </c>
      <c r="DE93" s="80">
        <v>45903</v>
      </c>
      <c r="DF93" s="92" t="s">
        <v>84</v>
      </c>
      <c r="DG93" s="80" t="s">
        <v>85</v>
      </c>
      <c r="DH93" s="31" t="s">
        <v>86</v>
      </c>
      <c r="DI93" s="80">
        <v>45923</v>
      </c>
      <c r="DJ93" s="90">
        <v>100</v>
      </c>
      <c r="DK93" s="90">
        <v>100</v>
      </c>
      <c r="DL93" s="90">
        <v>100</v>
      </c>
      <c r="DM93" s="42"/>
      <c r="DN93" s="80"/>
      <c r="DO93" s="42"/>
      <c r="DP93" s="80"/>
      <c r="DQ93" s="81"/>
      <c r="DR93" s="80"/>
      <c r="DS93" s="79"/>
      <c r="DT93" s="80"/>
      <c r="DU93" s="90"/>
      <c r="DV93" s="90"/>
      <c r="DW93" s="90"/>
      <c r="DX93" s="42"/>
      <c r="DY93" s="80"/>
      <c r="DZ93" s="42"/>
      <c r="EA93" s="80"/>
      <c r="EB93" s="81"/>
      <c r="EC93" s="80"/>
      <c r="ED93" s="79"/>
      <c r="EE93" s="80"/>
      <c r="EF93" s="90"/>
      <c r="EG93" s="90"/>
      <c r="EH93" s="90"/>
      <c r="EI93" s="42"/>
      <c r="EJ93" s="80"/>
      <c r="EK93" s="42"/>
      <c r="EL93" s="80"/>
      <c r="EM93" s="81"/>
      <c r="EN93" s="80"/>
      <c r="EO93" s="79"/>
      <c r="EP93" s="80"/>
      <c r="EQ93" s="90"/>
      <c r="ER93" s="90"/>
      <c r="ES93" s="90"/>
      <c r="ET93" s="42"/>
      <c r="EU93" s="80"/>
      <c r="EV93" s="42"/>
      <c r="EW93" s="80"/>
      <c r="EX93" s="81"/>
      <c r="EY93" s="80"/>
      <c r="EZ93" s="79"/>
      <c r="FA93" s="80"/>
      <c r="FB93" s="90"/>
      <c r="FC93" s="90"/>
      <c r="FD93" s="90"/>
      <c r="FE93" s="91">
        <f t="shared" si="18"/>
        <v>100</v>
      </c>
      <c r="FF93" s="91">
        <f t="shared" si="19"/>
        <v>100</v>
      </c>
      <c r="FG93" s="91">
        <f t="shared" si="20"/>
        <v>100</v>
      </c>
      <c r="FH93" s="91">
        <f t="shared" si="14"/>
        <v>25</v>
      </c>
      <c r="FI93" s="91">
        <f t="shared" si="15"/>
        <v>25</v>
      </c>
      <c r="FJ93" s="91">
        <f t="shared" si="16"/>
        <v>50</v>
      </c>
      <c r="FK93" s="91">
        <f t="shared" si="21"/>
        <v>100</v>
      </c>
      <c r="FL93" s="87" t="s">
        <v>91</v>
      </c>
      <c r="FM93" s="83">
        <v>45898</v>
      </c>
      <c r="FN93" s="147"/>
    </row>
    <row r="94" spans="1:170" ht="234" hidden="1" customHeight="1">
      <c r="A94" s="78"/>
      <c r="B94" s="214">
        <v>81</v>
      </c>
      <c r="C94" s="84" t="s">
        <v>7</v>
      </c>
      <c r="D94" s="87" t="s">
        <v>819</v>
      </c>
      <c r="E94" s="87" t="s">
        <v>376</v>
      </c>
      <c r="F94" s="86">
        <v>45877</v>
      </c>
      <c r="G94" s="87">
        <v>1</v>
      </c>
      <c r="H94" s="88" t="s">
        <v>75</v>
      </c>
      <c r="I94" s="88" t="s">
        <v>75</v>
      </c>
      <c r="J94" s="88" t="s">
        <v>85</v>
      </c>
      <c r="K94" s="88" t="s">
        <v>75</v>
      </c>
      <c r="L94" s="88" t="s">
        <v>820</v>
      </c>
      <c r="M94" s="87" t="s">
        <v>821</v>
      </c>
      <c r="N94" s="87" t="s">
        <v>822</v>
      </c>
      <c r="O94" s="87" t="s">
        <v>79</v>
      </c>
      <c r="P94" s="87" t="s">
        <v>823</v>
      </c>
      <c r="Q94" s="87">
        <v>30</v>
      </c>
      <c r="R94" s="87" t="s">
        <v>824</v>
      </c>
      <c r="S94" s="87">
        <v>70</v>
      </c>
      <c r="T94" s="87" t="s">
        <v>98</v>
      </c>
      <c r="U94" s="87">
        <v>0</v>
      </c>
      <c r="V94" s="91">
        <f t="shared" si="17"/>
        <v>100</v>
      </c>
      <c r="W94" s="42" t="s">
        <v>83</v>
      </c>
      <c r="X94" s="80">
        <v>45897</v>
      </c>
      <c r="Y94" s="61" t="s">
        <v>384</v>
      </c>
      <c r="Z94" s="62" t="s">
        <v>85</v>
      </c>
      <c r="AA94" s="35" t="s">
        <v>86</v>
      </c>
      <c r="AB94" s="63">
        <v>45930</v>
      </c>
      <c r="AC94" s="42"/>
      <c r="AD94" s="80"/>
      <c r="AE94" s="42"/>
      <c r="AF94" s="80"/>
      <c r="AG94" s="81"/>
      <c r="AH94" s="80"/>
      <c r="AI94" s="79"/>
      <c r="AJ94" s="80"/>
      <c r="AK94" s="90"/>
      <c r="AL94" s="90"/>
      <c r="AM94" s="90"/>
      <c r="AN94" s="42"/>
      <c r="AO94" s="80"/>
      <c r="AP94" s="42"/>
      <c r="AQ94" s="80"/>
      <c r="AR94" s="81"/>
      <c r="AS94" s="80"/>
      <c r="AT94" s="79"/>
      <c r="AU94" s="80"/>
      <c r="AV94" s="90"/>
      <c r="AW94" s="90"/>
      <c r="AX94" s="90"/>
      <c r="AY94" s="42"/>
      <c r="AZ94" s="80"/>
      <c r="BA94" s="42"/>
      <c r="BB94" s="80"/>
      <c r="BC94" s="81"/>
      <c r="BD94" s="80"/>
      <c r="BE94" s="79"/>
      <c r="BF94" s="80"/>
      <c r="BG94" s="90"/>
      <c r="BH94" s="90"/>
      <c r="BI94" s="90"/>
      <c r="BJ94" s="42"/>
      <c r="BK94" s="80"/>
      <c r="BL94" s="42"/>
      <c r="BM94" s="80"/>
      <c r="BN94" s="81"/>
      <c r="BO94" s="80"/>
      <c r="BP94" s="79"/>
      <c r="BQ94" s="80"/>
      <c r="BR94" s="90"/>
      <c r="BS94" s="90"/>
      <c r="BT94" s="90"/>
      <c r="BU94" s="42"/>
      <c r="BV94" s="80"/>
      <c r="BW94" s="42"/>
      <c r="BX94" s="80"/>
      <c r="BY94" s="81"/>
      <c r="BZ94" s="80"/>
      <c r="CA94" s="79"/>
      <c r="CB94" s="80"/>
      <c r="CC94" s="90"/>
      <c r="CD94" s="90"/>
      <c r="CE94" s="90"/>
      <c r="CF94" s="42"/>
      <c r="CG94" s="80"/>
      <c r="CH94" s="42"/>
      <c r="CI94" s="80"/>
      <c r="CJ94" s="81"/>
      <c r="CK94" s="80"/>
      <c r="CL94" s="79"/>
      <c r="CM94" s="80"/>
      <c r="CN94" s="90"/>
      <c r="CO94" s="90"/>
      <c r="CP94" s="90"/>
      <c r="CQ94" s="42"/>
      <c r="CR94" s="80"/>
      <c r="CS94" s="42"/>
      <c r="CT94" s="80"/>
      <c r="CU94" s="81"/>
      <c r="CV94" s="80"/>
      <c r="CW94" s="79"/>
      <c r="CX94" s="80"/>
      <c r="CY94" s="90"/>
      <c r="CZ94" s="90"/>
      <c r="DA94" s="90"/>
      <c r="DB94" s="42" t="s">
        <v>825</v>
      </c>
      <c r="DC94" s="80" t="s">
        <v>826</v>
      </c>
      <c r="DD94" s="42" t="s">
        <v>161</v>
      </c>
      <c r="DE94" s="80">
        <v>45903</v>
      </c>
      <c r="DF94" s="106" t="s">
        <v>384</v>
      </c>
      <c r="DG94" s="80" t="s">
        <v>85</v>
      </c>
      <c r="DH94" s="42" t="s">
        <v>86</v>
      </c>
      <c r="DI94" s="80">
        <v>45930</v>
      </c>
      <c r="DJ94" s="90">
        <v>100</v>
      </c>
      <c r="DK94" s="90">
        <v>100</v>
      </c>
      <c r="DL94" s="90">
        <v>0</v>
      </c>
      <c r="DM94" s="42"/>
      <c r="DN94" s="80"/>
      <c r="DO94" s="42"/>
      <c r="DP94" s="80"/>
      <c r="DQ94" s="81"/>
      <c r="DR94" s="80"/>
      <c r="DS94" s="79"/>
      <c r="DT94" s="80"/>
      <c r="DU94" s="90"/>
      <c r="DV94" s="90"/>
      <c r="DW94" s="90"/>
      <c r="DX94" s="42"/>
      <c r="DY94" s="80"/>
      <c r="DZ94" s="42"/>
      <c r="EA94" s="80"/>
      <c r="EB94" s="81"/>
      <c r="EC94" s="80"/>
      <c r="ED94" s="79"/>
      <c r="EE94" s="80"/>
      <c r="EF94" s="90"/>
      <c r="EG94" s="90"/>
      <c r="EH94" s="90"/>
      <c r="EI94" s="42"/>
      <c r="EJ94" s="80"/>
      <c r="EK94" s="42"/>
      <c r="EL94" s="80"/>
      <c r="EM94" s="81"/>
      <c r="EN94" s="80"/>
      <c r="EO94" s="79"/>
      <c r="EP94" s="80"/>
      <c r="EQ94" s="90"/>
      <c r="ER94" s="90"/>
      <c r="ES94" s="90"/>
      <c r="ET94" s="42"/>
      <c r="EU94" s="80"/>
      <c r="EV94" s="42"/>
      <c r="EW94" s="80"/>
      <c r="EX94" s="81"/>
      <c r="EY94" s="80"/>
      <c r="EZ94" s="79"/>
      <c r="FA94" s="80"/>
      <c r="FB94" s="90"/>
      <c r="FC94" s="90"/>
      <c r="FD94" s="90"/>
      <c r="FE94" s="91">
        <f t="shared" si="18"/>
        <v>100</v>
      </c>
      <c r="FF94" s="91">
        <f t="shared" si="19"/>
        <v>100</v>
      </c>
      <c r="FG94" s="91">
        <f t="shared" si="20"/>
        <v>0</v>
      </c>
      <c r="FH94" s="91">
        <f t="shared" si="14"/>
        <v>30</v>
      </c>
      <c r="FI94" s="91">
        <f t="shared" si="15"/>
        <v>70</v>
      </c>
      <c r="FJ94" s="91">
        <f t="shared" si="16"/>
        <v>0</v>
      </c>
      <c r="FK94" s="91">
        <f t="shared" si="21"/>
        <v>100</v>
      </c>
      <c r="FL94" s="87" t="s">
        <v>91</v>
      </c>
      <c r="FM94" s="83">
        <v>45897</v>
      </c>
      <c r="FN94" s="147"/>
    </row>
    <row r="95" spans="1:170" ht="234" hidden="1" customHeight="1">
      <c r="A95" s="78"/>
      <c r="B95" s="214">
        <v>82</v>
      </c>
      <c r="C95" s="84" t="s">
        <v>7</v>
      </c>
      <c r="D95" s="87" t="s">
        <v>827</v>
      </c>
      <c r="E95" s="87" t="s">
        <v>431</v>
      </c>
      <c r="F95" s="86">
        <v>45884</v>
      </c>
      <c r="G95" s="87">
        <v>2</v>
      </c>
      <c r="H95" s="88" t="s">
        <v>75</v>
      </c>
      <c r="I95" s="88" t="s">
        <v>75</v>
      </c>
      <c r="J95" s="88" t="s">
        <v>85</v>
      </c>
      <c r="K95" s="88" t="s">
        <v>75</v>
      </c>
      <c r="L95" s="88" t="s">
        <v>828</v>
      </c>
      <c r="M95" s="87" t="s">
        <v>829</v>
      </c>
      <c r="N95" s="87" t="s">
        <v>830</v>
      </c>
      <c r="O95" s="87" t="s">
        <v>79</v>
      </c>
      <c r="P95" s="87" t="s">
        <v>831</v>
      </c>
      <c r="Q95" s="87">
        <v>25</v>
      </c>
      <c r="R95" s="87" t="s">
        <v>832</v>
      </c>
      <c r="S95" s="87">
        <v>25</v>
      </c>
      <c r="T95" s="87" t="s">
        <v>833</v>
      </c>
      <c r="U95" s="87">
        <v>50</v>
      </c>
      <c r="V95" s="91">
        <f t="shared" si="17"/>
        <v>100</v>
      </c>
      <c r="W95" s="42" t="s">
        <v>83</v>
      </c>
      <c r="X95" s="80">
        <v>45897</v>
      </c>
      <c r="Y95" s="98" t="s">
        <v>436</v>
      </c>
      <c r="Z95" s="94" t="s">
        <v>85</v>
      </c>
      <c r="AA95" s="35" t="s">
        <v>86</v>
      </c>
      <c r="AB95" s="99">
        <v>45917</v>
      </c>
      <c r="AC95" s="42"/>
      <c r="AD95" s="80"/>
      <c r="AE95" s="42"/>
      <c r="AF95" s="80"/>
      <c r="AG95" s="81"/>
      <c r="AH95" s="80"/>
      <c r="AI95" s="79"/>
      <c r="AJ95" s="80"/>
      <c r="AK95" s="90"/>
      <c r="AL95" s="90"/>
      <c r="AM95" s="90"/>
      <c r="AN95" s="42"/>
      <c r="AO95" s="80"/>
      <c r="AP95" s="42"/>
      <c r="AQ95" s="80"/>
      <c r="AR95" s="81"/>
      <c r="AS95" s="80"/>
      <c r="AT95" s="79"/>
      <c r="AU95" s="80"/>
      <c r="AV95" s="90"/>
      <c r="AW95" s="90"/>
      <c r="AX95" s="90"/>
      <c r="AY95" s="42"/>
      <c r="AZ95" s="80"/>
      <c r="BA95" s="42"/>
      <c r="BB95" s="80"/>
      <c r="BC95" s="81"/>
      <c r="BD95" s="80"/>
      <c r="BE95" s="79"/>
      <c r="BF95" s="80"/>
      <c r="BG95" s="90"/>
      <c r="BH95" s="90"/>
      <c r="BI95" s="90"/>
      <c r="BJ95" s="42"/>
      <c r="BK95" s="80"/>
      <c r="BL95" s="42"/>
      <c r="BM95" s="80"/>
      <c r="BN95" s="81"/>
      <c r="BO95" s="80"/>
      <c r="BP95" s="79"/>
      <c r="BQ95" s="80"/>
      <c r="BR95" s="90"/>
      <c r="BS95" s="90"/>
      <c r="BT95" s="90"/>
      <c r="BU95" s="42"/>
      <c r="BV95" s="80"/>
      <c r="BW95" s="42"/>
      <c r="BX95" s="80"/>
      <c r="BY95" s="81"/>
      <c r="BZ95" s="80"/>
      <c r="CA95" s="79"/>
      <c r="CB95" s="80"/>
      <c r="CC95" s="90"/>
      <c r="CD95" s="90"/>
      <c r="CE95" s="90"/>
      <c r="CF95" s="42"/>
      <c r="CG95" s="80"/>
      <c r="CH95" s="42"/>
      <c r="CI95" s="80"/>
      <c r="CJ95" s="81"/>
      <c r="CK95" s="80"/>
      <c r="CL95" s="79"/>
      <c r="CM95" s="80"/>
      <c r="CN95" s="90"/>
      <c r="CO95" s="90"/>
      <c r="CP95" s="90"/>
      <c r="CQ95" s="42"/>
      <c r="CR95" s="80"/>
      <c r="CS95" s="42"/>
      <c r="CT95" s="80"/>
      <c r="CU95" s="81"/>
      <c r="CV95" s="80"/>
      <c r="CW95" s="79"/>
      <c r="CX95" s="80"/>
      <c r="CY95" s="90"/>
      <c r="CZ95" s="90"/>
      <c r="DA95" s="90"/>
      <c r="DB95" s="42" t="s">
        <v>834</v>
      </c>
      <c r="DC95" s="80" t="s">
        <v>835</v>
      </c>
      <c r="DD95" s="42" t="s">
        <v>161</v>
      </c>
      <c r="DE95" s="80">
        <v>45903</v>
      </c>
      <c r="DF95" s="98" t="s">
        <v>436</v>
      </c>
      <c r="DG95" s="94" t="s">
        <v>85</v>
      </c>
      <c r="DH95" s="35" t="s">
        <v>86</v>
      </c>
      <c r="DI95" s="99">
        <v>45917</v>
      </c>
      <c r="DJ95" s="90">
        <v>100</v>
      </c>
      <c r="DK95" s="90">
        <v>100</v>
      </c>
      <c r="DL95" s="90">
        <v>0</v>
      </c>
      <c r="DM95" s="42" t="s">
        <v>836</v>
      </c>
      <c r="DN95" s="80" t="s">
        <v>837</v>
      </c>
      <c r="DO95" s="42" t="s">
        <v>83</v>
      </c>
      <c r="DP95" s="80">
        <v>45928</v>
      </c>
      <c r="DQ95" s="98" t="s">
        <v>436</v>
      </c>
      <c r="DR95" s="94" t="s">
        <v>85</v>
      </c>
      <c r="DS95" s="35" t="s">
        <v>86</v>
      </c>
      <c r="DT95" s="99">
        <v>45952</v>
      </c>
      <c r="DU95" s="90">
        <v>0</v>
      </c>
      <c r="DV95" s="90">
        <v>0</v>
      </c>
      <c r="DW95" s="90">
        <v>100</v>
      </c>
      <c r="DX95" s="42"/>
      <c r="DY95" s="80"/>
      <c r="DZ95" s="42"/>
      <c r="EA95" s="80"/>
      <c r="EB95" s="81"/>
      <c r="EC95" s="80"/>
      <c r="ED95" s="79"/>
      <c r="EE95" s="80"/>
      <c r="EF95" s="90"/>
      <c r="EG95" s="90"/>
      <c r="EH95" s="90"/>
      <c r="EI95" s="42"/>
      <c r="EJ95" s="80"/>
      <c r="EK95" s="42"/>
      <c r="EL95" s="80"/>
      <c r="EM95" s="81"/>
      <c r="EN95" s="80"/>
      <c r="EO95" s="79"/>
      <c r="EP95" s="80"/>
      <c r="EQ95" s="90"/>
      <c r="ER95" s="90"/>
      <c r="ES95" s="90"/>
      <c r="ET95" s="42"/>
      <c r="EU95" s="80"/>
      <c r="EV95" s="42"/>
      <c r="EW95" s="80"/>
      <c r="EX95" s="81"/>
      <c r="EY95" s="80"/>
      <c r="EZ95" s="79"/>
      <c r="FA95" s="80"/>
      <c r="FB95" s="90"/>
      <c r="FC95" s="90"/>
      <c r="FD95" s="90"/>
      <c r="FE95" s="91">
        <f t="shared" si="18"/>
        <v>100</v>
      </c>
      <c r="FF95" s="91">
        <f t="shared" si="19"/>
        <v>100</v>
      </c>
      <c r="FG95" s="91">
        <f t="shared" si="20"/>
        <v>100</v>
      </c>
      <c r="FH95" s="91">
        <f t="shared" si="14"/>
        <v>25</v>
      </c>
      <c r="FI95" s="91">
        <f t="shared" si="15"/>
        <v>25</v>
      </c>
      <c r="FJ95" s="91">
        <f t="shared" si="16"/>
        <v>50</v>
      </c>
      <c r="FK95" s="91">
        <f t="shared" si="21"/>
        <v>100</v>
      </c>
      <c r="FL95" s="87" t="s">
        <v>91</v>
      </c>
      <c r="FM95" s="83">
        <v>45905</v>
      </c>
      <c r="FN95" s="147"/>
    </row>
    <row r="96" spans="1:170" ht="234" customHeight="1">
      <c r="A96" s="78"/>
      <c r="B96" s="214">
        <v>83</v>
      </c>
      <c r="C96" s="84" t="s">
        <v>7</v>
      </c>
      <c r="D96" s="87" t="s">
        <v>838</v>
      </c>
      <c r="E96" s="87" t="s">
        <v>150</v>
      </c>
      <c r="F96" s="86">
        <v>45883</v>
      </c>
      <c r="G96" s="87">
        <v>1</v>
      </c>
      <c r="H96" s="88" t="s">
        <v>75</v>
      </c>
      <c r="I96" s="88" t="s">
        <v>75</v>
      </c>
      <c r="J96" s="88" t="s">
        <v>85</v>
      </c>
      <c r="K96" s="88" t="s">
        <v>75</v>
      </c>
      <c r="L96" s="88" t="s">
        <v>839</v>
      </c>
      <c r="M96" s="87" t="s">
        <v>493</v>
      </c>
      <c r="N96" s="87" t="s">
        <v>840</v>
      </c>
      <c r="O96" s="87" t="s">
        <v>300</v>
      </c>
      <c r="P96" s="87" t="s">
        <v>841</v>
      </c>
      <c r="Q96" s="87">
        <v>30</v>
      </c>
      <c r="R96" s="87" t="s">
        <v>842</v>
      </c>
      <c r="S96" s="87">
        <v>70</v>
      </c>
      <c r="T96" s="87" t="s">
        <v>98</v>
      </c>
      <c r="U96" s="87">
        <v>0</v>
      </c>
      <c r="V96" s="91">
        <f t="shared" si="17"/>
        <v>100</v>
      </c>
      <c r="W96" s="42" t="s">
        <v>161</v>
      </c>
      <c r="X96" s="80">
        <v>45897</v>
      </c>
      <c r="Y96" s="31" t="s">
        <v>156</v>
      </c>
      <c r="Z96" s="62" t="s">
        <v>85</v>
      </c>
      <c r="AA96" s="92" t="s">
        <v>86</v>
      </c>
      <c r="AB96" s="63">
        <v>45923</v>
      </c>
      <c r="AC96" s="42"/>
      <c r="AD96" s="80"/>
      <c r="AE96" s="42"/>
      <c r="AF96" s="80"/>
      <c r="AG96" s="81"/>
      <c r="AH96" s="80"/>
      <c r="AI96" s="79"/>
      <c r="AJ96" s="80"/>
      <c r="AK96" s="90"/>
      <c r="AL96" s="90"/>
      <c r="AM96" s="90"/>
      <c r="AN96" s="42"/>
      <c r="AO96" s="80"/>
      <c r="AP96" s="42"/>
      <c r="AQ96" s="80"/>
      <c r="AR96" s="81"/>
      <c r="AS96" s="80"/>
      <c r="AT96" s="79"/>
      <c r="AU96" s="80"/>
      <c r="AV96" s="90"/>
      <c r="AW96" s="90"/>
      <c r="AX96" s="90"/>
      <c r="AY96" s="42"/>
      <c r="AZ96" s="80"/>
      <c r="BA96" s="42"/>
      <c r="BB96" s="80"/>
      <c r="BC96" s="81"/>
      <c r="BD96" s="80"/>
      <c r="BE96" s="79"/>
      <c r="BF96" s="80"/>
      <c r="BG96" s="90"/>
      <c r="BH96" s="90"/>
      <c r="BI96" s="90"/>
      <c r="BJ96" s="42"/>
      <c r="BK96" s="80"/>
      <c r="BL96" s="42"/>
      <c r="BM96" s="80"/>
      <c r="BN96" s="81"/>
      <c r="BO96" s="80"/>
      <c r="BP96" s="79"/>
      <c r="BQ96" s="80"/>
      <c r="BR96" s="90"/>
      <c r="BS96" s="90"/>
      <c r="BT96" s="90"/>
      <c r="BU96" s="42"/>
      <c r="BV96" s="80"/>
      <c r="BW96" s="42"/>
      <c r="BX96" s="80"/>
      <c r="BY96" s="81"/>
      <c r="BZ96" s="80"/>
      <c r="CA96" s="79"/>
      <c r="CB96" s="80"/>
      <c r="CC96" s="90"/>
      <c r="CD96" s="90"/>
      <c r="CE96" s="90"/>
      <c r="CF96" s="42"/>
      <c r="CG96" s="80"/>
      <c r="CH96" s="42"/>
      <c r="CI96" s="80"/>
      <c r="CJ96" s="81"/>
      <c r="CK96" s="80"/>
      <c r="CL96" s="79"/>
      <c r="CM96" s="80"/>
      <c r="CN96" s="90"/>
      <c r="CO96" s="90"/>
      <c r="CP96" s="90"/>
      <c r="CQ96" s="42"/>
      <c r="CR96" s="80"/>
      <c r="CS96" s="42"/>
      <c r="CT96" s="80"/>
      <c r="CU96" s="81"/>
      <c r="CV96" s="80"/>
      <c r="CW96" s="79"/>
      <c r="CX96" s="80"/>
      <c r="CY96" s="90"/>
      <c r="CZ96" s="90"/>
      <c r="DA96" s="90"/>
      <c r="DB96" s="42" t="s">
        <v>843</v>
      </c>
      <c r="DC96" s="80" t="s">
        <v>844</v>
      </c>
      <c r="DD96" s="42" t="s">
        <v>161</v>
      </c>
      <c r="DE96" s="80">
        <v>45903</v>
      </c>
      <c r="DF96" s="31" t="s">
        <v>156</v>
      </c>
      <c r="DG96" s="62" t="s">
        <v>85</v>
      </c>
      <c r="DH96" s="92" t="s">
        <v>86</v>
      </c>
      <c r="DI96" s="63">
        <v>45923</v>
      </c>
      <c r="DJ96" s="90">
        <v>100</v>
      </c>
      <c r="DK96" s="90">
        <v>100</v>
      </c>
      <c r="DL96" s="90">
        <v>0</v>
      </c>
      <c r="DM96" s="42"/>
      <c r="DN96" s="80"/>
      <c r="DO96" s="42"/>
      <c r="DP96" s="80"/>
      <c r="DQ96" s="81"/>
      <c r="DR96" s="80"/>
      <c r="DS96" s="79"/>
      <c r="DT96" s="80"/>
      <c r="DU96" s="90"/>
      <c r="DV96" s="90"/>
      <c r="DW96" s="90"/>
      <c r="DX96" s="42"/>
      <c r="DY96" s="80"/>
      <c r="DZ96" s="42"/>
      <c r="EA96" s="80"/>
      <c r="EB96" s="81"/>
      <c r="EC96" s="80"/>
      <c r="ED96" s="79"/>
      <c r="EE96" s="80"/>
      <c r="EF96" s="90"/>
      <c r="EG96" s="90"/>
      <c r="EH96" s="90"/>
      <c r="EI96" s="42"/>
      <c r="EJ96" s="80"/>
      <c r="EK96" s="42"/>
      <c r="EL96" s="80"/>
      <c r="EM96" s="81"/>
      <c r="EN96" s="80"/>
      <c r="EO96" s="79"/>
      <c r="EP96" s="80"/>
      <c r="EQ96" s="90"/>
      <c r="ER96" s="90"/>
      <c r="ES96" s="90"/>
      <c r="ET96" s="42"/>
      <c r="EU96" s="80"/>
      <c r="EV96" s="42"/>
      <c r="EW96" s="80"/>
      <c r="EX96" s="81"/>
      <c r="EY96" s="80"/>
      <c r="EZ96" s="79"/>
      <c r="FA96" s="80"/>
      <c r="FB96" s="90"/>
      <c r="FC96" s="90"/>
      <c r="FD96" s="90"/>
      <c r="FE96" s="91">
        <f t="shared" si="18"/>
        <v>100</v>
      </c>
      <c r="FF96" s="91">
        <f t="shared" si="19"/>
        <v>100</v>
      </c>
      <c r="FG96" s="91">
        <f t="shared" si="20"/>
        <v>0</v>
      </c>
      <c r="FH96" s="91">
        <f t="shared" si="14"/>
        <v>30</v>
      </c>
      <c r="FI96" s="91">
        <f t="shared" si="15"/>
        <v>70</v>
      </c>
      <c r="FJ96" s="91">
        <f t="shared" si="16"/>
        <v>0</v>
      </c>
      <c r="FK96" s="91">
        <f t="shared" si="21"/>
        <v>100</v>
      </c>
      <c r="FL96" s="87" t="s">
        <v>91</v>
      </c>
      <c r="FM96" s="83">
        <v>45897</v>
      </c>
      <c r="FN96" s="147"/>
    </row>
    <row r="97" spans="1:170" ht="234" hidden="1" customHeight="1">
      <c r="A97" s="78"/>
      <c r="B97" s="214">
        <v>84</v>
      </c>
      <c r="C97" s="84" t="s">
        <v>7</v>
      </c>
      <c r="D97" s="87" t="s">
        <v>845</v>
      </c>
      <c r="E97" s="87" t="s">
        <v>365</v>
      </c>
      <c r="F97" s="86">
        <v>45880</v>
      </c>
      <c r="G97" s="87">
        <v>0</v>
      </c>
      <c r="H97" s="88" t="s">
        <v>75</v>
      </c>
      <c r="I97" s="88" t="s">
        <v>75</v>
      </c>
      <c r="J97" s="88" t="s">
        <v>85</v>
      </c>
      <c r="K97" s="88" t="s">
        <v>75</v>
      </c>
      <c r="L97" s="88" t="s">
        <v>846</v>
      </c>
      <c r="M97" s="87" t="s">
        <v>847</v>
      </c>
      <c r="N97" s="87" t="s">
        <v>848</v>
      </c>
      <c r="O97" s="87" t="s">
        <v>79</v>
      </c>
      <c r="P97" s="87" t="s">
        <v>849</v>
      </c>
      <c r="Q97" s="87">
        <v>20</v>
      </c>
      <c r="R97" s="87" t="s">
        <v>850</v>
      </c>
      <c r="S97" s="87">
        <v>30</v>
      </c>
      <c r="T97" s="87" t="s">
        <v>851</v>
      </c>
      <c r="U97" s="87">
        <v>50</v>
      </c>
      <c r="V97" s="91">
        <f t="shared" si="17"/>
        <v>100</v>
      </c>
      <c r="W97" s="42" t="s">
        <v>161</v>
      </c>
      <c r="X97" s="80">
        <v>45901</v>
      </c>
      <c r="Y97" s="98" t="s">
        <v>372</v>
      </c>
      <c r="Z97" s="94" t="s">
        <v>85</v>
      </c>
      <c r="AA97" s="35" t="s">
        <v>86</v>
      </c>
      <c r="AB97" s="99">
        <v>45922</v>
      </c>
      <c r="AC97" s="42"/>
      <c r="AD97" s="80"/>
      <c r="AE97" s="42"/>
      <c r="AF97" s="80"/>
      <c r="AG97" s="81"/>
      <c r="AH97" s="80"/>
      <c r="AI97" s="79"/>
      <c r="AJ97" s="80"/>
      <c r="AK97" s="90"/>
      <c r="AL97" s="90"/>
      <c r="AM97" s="90"/>
      <c r="AN97" s="42"/>
      <c r="AO97" s="80"/>
      <c r="AP97" s="42"/>
      <c r="AQ97" s="80"/>
      <c r="AR97" s="81"/>
      <c r="AS97" s="80"/>
      <c r="AT97" s="79"/>
      <c r="AU97" s="80"/>
      <c r="AV97" s="90"/>
      <c r="AW97" s="90"/>
      <c r="AX97" s="90"/>
      <c r="AY97" s="42"/>
      <c r="AZ97" s="80"/>
      <c r="BA97" s="42"/>
      <c r="BB97" s="80"/>
      <c r="BC97" s="81"/>
      <c r="BD97" s="80"/>
      <c r="BE97" s="79"/>
      <c r="BF97" s="80"/>
      <c r="BG97" s="90"/>
      <c r="BH97" s="90"/>
      <c r="BI97" s="90"/>
      <c r="BJ97" s="42"/>
      <c r="BK97" s="80"/>
      <c r="BL97" s="42"/>
      <c r="BM97" s="80"/>
      <c r="BN97" s="81"/>
      <c r="BO97" s="80"/>
      <c r="BP97" s="79"/>
      <c r="BQ97" s="80"/>
      <c r="BR97" s="90"/>
      <c r="BS97" s="90"/>
      <c r="BT97" s="90"/>
      <c r="BU97" s="42"/>
      <c r="BV97" s="80"/>
      <c r="BW97" s="42"/>
      <c r="BX97" s="80"/>
      <c r="BY97" s="81"/>
      <c r="BZ97" s="80"/>
      <c r="CA97" s="79"/>
      <c r="CB97" s="80"/>
      <c r="CC97" s="90"/>
      <c r="CD97" s="90"/>
      <c r="CE97" s="90"/>
      <c r="CF97" s="42"/>
      <c r="CG97" s="80"/>
      <c r="CH97" s="42"/>
      <c r="CI97" s="80"/>
      <c r="CJ97" s="81"/>
      <c r="CK97" s="80"/>
      <c r="CL97" s="79"/>
      <c r="CM97" s="80"/>
      <c r="CN97" s="90"/>
      <c r="CO97" s="90"/>
      <c r="CP97" s="90"/>
      <c r="CQ97" s="42"/>
      <c r="CR97" s="80"/>
      <c r="CS97" s="42"/>
      <c r="CT97" s="80"/>
      <c r="CU97" s="81"/>
      <c r="CV97" s="80"/>
      <c r="CW97" s="79"/>
      <c r="CX97" s="80"/>
      <c r="CY97" s="90"/>
      <c r="CZ97" s="90"/>
      <c r="DA97" s="90"/>
      <c r="DB97" s="42" t="s">
        <v>852</v>
      </c>
      <c r="DC97" s="80" t="s">
        <v>853</v>
      </c>
      <c r="DD97" s="42" t="s">
        <v>161</v>
      </c>
      <c r="DE97" s="146">
        <v>45901</v>
      </c>
      <c r="DF97" s="174" t="s">
        <v>372</v>
      </c>
      <c r="DG97" s="146" t="s">
        <v>85</v>
      </c>
      <c r="DH97" s="145" t="s">
        <v>86</v>
      </c>
      <c r="DI97" s="146">
        <v>45922</v>
      </c>
      <c r="DJ97" s="90">
        <v>100</v>
      </c>
      <c r="DK97" s="90">
        <v>100</v>
      </c>
      <c r="DL97" s="90">
        <v>100</v>
      </c>
      <c r="DM97" s="42"/>
      <c r="DN97" s="80"/>
      <c r="DO97" s="42"/>
      <c r="DP97" s="80"/>
      <c r="DQ97" s="81"/>
      <c r="DR97" s="80"/>
      <c r="DS97" s="79"/>
      <c r="DT97" s="80"/>
      <c r="DU97" s="90"/>
      <c r="DV97" s="90"/>
      <c r="DW97" s="90"/>
      <c r="DX97" s="42"/>
      <c r="DY97" s="80"/>
      <c r="DZ97" s="42"/>
      <c r="EA97" s="80"/>
      <c r="EB97" s="81"/>
      <c r="EC97" s="80"/>
      <c r="ED97" s="79"/>
      <c r="EE97" s="80"/>
      <c r="EF97" s="90"/>
      <c r="EG97" s="90"/>
      <c r="EH97" s="90"/>
      <c r="EI97" s="42"/>
      <c r="EJ97" s="80"/>
      <c r="EK97" s="42"/>
      <c r="EL97" s="80"/>
      <c r="EM97" s="81"/>
      <c r="EN97" s="80"/>
      <c r="EO97" s="79"/>
      <c r="EP97" s="80"/>
      <c r="EQ97" s="90"/>
      <c r="ER97" s="90"/>
      <c r="ES97" s="90"/>
      <c r="ET97" s="42"/>
      <c r="EU97" s="80"/>
      <c r="EV97" s="42"/>
      <c r="EW97" s="80"/>
      <c r="EX97" s="81"/>
      <c r="EY97" s="80"/>
      <c r="EZ97" s="79"/>
      <c r="FA97" s="80"/>
      <c r="FB97" s="90"/>
      <c r="FC97" s="90"/>
      <c r="FD97" s="90"/>
      <c r="FE97" s="91">
        <f t="shared" si="18"/>
        <v>100</v>
      </c>
      <c r="FF97" s="91">
        <f t="shared" si="19"/>
        <v>100</v>
      </c>
      <c r="FG97" s="91">
        <f t="shared" si="20"/>
        <v>100</v>
      </c>
      <c r="FH97" s="91">
        <f t="shared" si="14"/>
        <v>20</v>
      </c>
      <c r="FI97" s="91">
        <f t="shared" si="15"/>
        <v>30</v>
      </c>
      <c r="FJ97" s="91">
        <f t="shared" si="16"/>
        <v>50</v>
      </c>
      <c r="FK97" s="91">
        <f t="shared" si="21"/>
        <v>100</v>
      </c>
      <c r="FL97" s="87" t="s">
        <v>91</v>
      </c>
      <c r="FM97" s="83">
        <v>45890</v>
      </c>
      <c r="FN97" s="147"/>
    </row>
    <row r="98" spans="1:170" ht="234" hidden="1" customHeight="1">
      <c r="A98" s="78">
        <v>0</v>
      </c>
      <c r="B98" s="214">
        <v>85</v>
      </c>
      <c r="C98" s="84" t="s">
        <v>7</v>
      </c>
      <c r="D98" s="87" t="s">
        <v>854</v>
      </c>
      <c r="E98" s="87" t="s">
        <v>266</v>
      </c>
      <c r="F98" s="86">
        <v>45894</v>
      </c>
      <c r="G98" s="87">
        <v>2</v>
      </c>
      <c r="H98" s="88" t="s">
        <v>75</v>
      </c>
      <c r="I98" s="88" t="s">
        <v>75</v>
      </c>
      <c r="J98" s="88" t="s">
        <v>85</v>
      </c>
      <c r="K98" s="88" t="s">
        <v>75</v>
      </c>
      <c r="L98" s="88" t="s">
        <v>237</v>
      </c>
      <c r="M98" s="87" t="s">
        <v>855</v>
      </c>
      <c r="N98" s="87" t="s">
        <v>856</v>
      </c>
      <c r="O98" s="87" t="s">
        <v>79</v>
      </c>
      <c r="P98" s="87" t="s">
        <v>857</v>
      </c>
      <c r="Q98" s="87">
        <v>25</v>
      </c>
      <c r="R98" s="87" t="s">
        <v>858</v>
      </c>
      <c r="S98" s="87">
        <v>25</v>
      </c>
      <c r="T98" s="87" t="s">
        <v>859</v>
      </c>
      <c r="U98" s="87">
        <v>50</v>
      </c>
      <c r="V98" s="91">
        <f t="shared" si="17"/>
        <v>100</v>
      </c>
      <c r="W98" s="42" t="s">
        <v>161</v>
      </c>
      <c r="X98" s="80">
        <v>45901</v>
      </c>
      <c r="Y98" s="93" t="s">
        <v>750</v>
      </c>
      <c r="Z98" s="62" t="s">
        <v>85</v>
      </c>
      <c r="AA98" s="35" t="s">
        <v>86</v>
      </c>
      <c r="AB98" s="63">
        <v>45918</v>
      </c>
      <c r="AC98" s="42"/>
      <c r="AD98" s="80"/>
      <c r="AE98" s="42"/>
      <c r="AF98" s="80"/>
      <c r="AG98" s="81"/>
      <c r="AH98" s="80"/>
      <c r="AI98" s="79"/>
      <c r="AJ98" s="80"/>
      <c r="AK98" s="90"/>
      <c r="AL98" s="90"/>
      <c r="AM98" s="90"/>
      <c r="AN98" s="42"/>
      <c r="AO98" s="80"/>
      <c r="AP98" s="42"/>
      <c r="AQ98" s="80"/>
      <c r="AR98" s="81"/>
      <c r="AS98" s="80"/>
      <c r="AT98" s="79"/>
      <c r="AU98" s="80"/>
      <c r="AV98" s="90"/>
      <c r="AW98" s="90"/>
      <c r="AX98" s="90"/>
      <c r="AY98" s="42"/>
      <c r="AZ98" s="80"/>
      <c r="BA98" s="42"/>
      <c r="BB98" s="80"/>
      <c r="BC98" s="81"/>
      <c r="BD98" s="80"/>
      <c r="BE98" s="79"/>
      <c r="BF98" s="80"/>
      <c r="BG98" s="90"/>
      <c r="BH98" s="90"/>
      <c r="BI98" s="90"/>
      <c r="BJ98" s="42"/>
      <c r="BK98" s="80"/>
      <c r="BL98" s="42"/>
      <c r="BM98" s="80"/>
      <c r="BN98" s="81"/>
      <c r="BO98" s="80"/>
      <c r="BP98" s="79"/>
      <c r="BQ98" s="80"/>
      <c r="BR98" s="90"/>
      <c r="BS98" s="90"/>
      <c r="BT98" s="90"/>
      <c r="BU98" s="42"/>
      <c r="BV98" s="80"/>
      <c r="BW98" s="42"/>
      <c r="BX98" s="80"/>
      <c r="BY98" s="81"/>
      <c r="BZ98" s="80"/>
      <c r="CA98" s="79"/>
      <c r="CB98" s="80"/>
      <c r="CC98" s="90"/>
      <c r="CD98" s="90"/>
      <c r="CE98" s="90"/>
      <c r="CF98" s="42"/>
      <c r="CG98" s="80"/>
      <c r="CH98" s="42"/>
      <c r="CI98" s="80"/>
      <c r="CJ98" s="81"/>
      <c r="CK98" s="80"/>
      <c r="CL98" s="79"/>
      <c r="CM98" s="80"/>
      <c r="CN98" s="90"/>
      <c r="CO98" s="90"/>
      <c r="CP98" s="90"/>
      <c r="CQ98" s="42"/>
      <c r="CR98" s="80"/>
      <c r="CS98" s="42"/>
      <c r="CT98" s="80"/>
      <c r="CU98" s="81"/>
      <c r="CV98" s="80"/>
      <c r="CW98" s="79"/>
      <c r="CX98" s="80"/>
      <c r="CY98" s="90"/>
      <c r="CZ98" s="90"/>
      <c r="DA98" s="90"/>
      <c r="DB98" s="42" t="s">
        <v>860</v>
      </c>
      <c r="DC98" s="80" t="s">
        <v>861</v>
      </c>
      <c r="DD98" s="42" t="s">
        <v>161</v>
      </c>
      <c r="DE98" s="80">
        <v>45901</v>
      </c>
      <c r="DF98" s="93" t="s">
        <v>750</v>
      </c>
      <c r="DG98" s="62" t="s">
        <v>85</v>
      </c>
      <c r="DH98" s="35" t="s">
        <v>86</v>
      </c>
      <c r="DI98" s="63">
        <v>45918</v>
      </c>
      <c r="DJ98" s="90">
        <v>100</v>
      </c>
      <c r="DK98" s="90">
        <v>0</v>
      </c>
      <c r="DL98" s="90">
        <v>0</v>
      </c>
      <c r="DM98" s="42" t="s">
        <v>862</v>
      </c>
      <c r="DN98" s="80" t="s">
        <v>863</v>
      </c>
      <c r="DO98" s="42" t="s">
        <v>161</v>
      </c>
      <c r="DP98" s="80">
        <v>45930</v>
      </c>
      <c r="DQ98" s="42" t="s">
        <v>275</v>
      </c>
      <c r="DR98" s="31" t="s">
        <v>85</v>
      </c>
      <c r="DS98" s="106" t="s">
        <v>86</v>
      </c>
      <c r="DT98" s="80">
        <v>45949</v>
      </c>
      <c r="DU98" s="90">
        <v>0</v>
      </c>
      <c r="DV98" s="90">
        <v>100</v>
      </c>
      <c r="DW98" s="90">
        <v>100</v>
      </c>
      <c r="DX98" s="42"/>
      <c r="DY98" s="80"/>
      <c r="DZ98" s="42"/>
      <c r="EA98" s="80"/>
      <c r="EB98" s="81"/>
      <c r="EC98" s="80"/>
      <c r="ED98" s="79"/>
      <c r="EE98" s="80"/>
      <c r="EF98" s="90"/>
      <c r="EG98" s="90"/>
      <c r="EH98" s="90"/>
      <c r="EI98" s="42"/>
      <c r="EJ98" s="80"/>
      <c r="EK98" s="42"/>
      <c r="EL98" s="80"/>
      <c r="EM98" s="81"/>
      <c r="EN98" s="80"/>
      <c r="EO98" s="79"/>
      <c r="EP98" s="80"/>
      <c r="EQ98" s="90"/>
      <c r="ER98" s="90"/>
      <c r="ES98" s="90"/>
      <c r="ET98" s="42"/>
      <c r="EU98" s="80"/>
      <c r="EV98" s="42"/>
      <c r="EW98" s="80"/>
      <c r="EX98" s="81"/>
      <c r="EY98" s="80"/>
      <c r="EZ98" s="79"/>
      <c r="FA98" s="80"/>
      <c r="FB98" s="90"/>
      <c r="FC98" s="90"/>
      <c r="FD98" s="90"/>
      <c r="FE98" s="91">
        <f t="shared" si="18"/>
        <v>100</v>
      </c>
      <c r="FF98" s="91">
        <f t="shared" si="19"/>
        <v>100</v>
      </c>
      <c r="FG98" s="91">
        <f t="shared" si="20"/>
        <v>100</v>
      </c>
      <c r="FH98" s="91">
        <f t="shared" si="14"/>
        <v>25</v>
      </c>
      <c r="FI98" s="91">
        <f t="shared" si="15"/>
        <v>25</v>
      </c>
      <c r="FJ98" s="91">
        <f t="shared" si="16"/>
        <v>50</v>
      </c>
      <c r="FK98" s="91">
        <f t="shared" si="21"/>
        <v>100</v>
      </c>
      <c r="FL98" s="87" t="s">
        <v>91</v>
      </c>
      <c r="FM98" s="83">
        <v>45912</v>
      </c>
      <c r="FN98" s="147"/>
    </row>
    <row r="99" spans="1:170" ht="234" hidden="1" customHeight="1">
      <c r="A99" s="78"/>
      <c r="B99" s="214">
        <v>86</v>
      </c>
      <c r="C99" s="84" t="s">
        <v>7</v>
      </c>
      <c r="D99" s="87" t="s">
        <v>864</v>
      </c>
      <c r="E99" s="87" t="s">
        <v>223</v>
      </c>
      <c r="F99" s="86">
        <v>45883</v>
      </c>
      <c r="G99" s="87">
        <v>1</v>
      </c>
      <c r="H99" s="88" t="s">
        <v>85</v>
      </c>
      <c r="I99" s="88" t="s">
        <v>75</v>
      </c>
      <c r="J99" s="88" t="s">
        <v>85</v>
      </c>
      <c r="K99" s="88" t="s">
        <v>75</v>
      </c>
      <c r="L99" s="88" t="s">
        <v>75</v>
      </c>
      <c r="M99" s="87" t="s">
        <v>865</v>
      </c>
      <c r="N99" s="87" t="s">
        <v>866</v>
      </c>
      <c r="O99" s="87" t="s">
        <v>79</v>
      </c>
      <c r="P99" s="87" t="s">
        <v>867</v>
      </c>
      <c r="Q99" s="87">
        <v>50</v>
      </c>
      <c r="R99" s="87" t="s">
        <v>868</v>
      </c>
      <c r="S99" s="87">
        <v>50</v>
      </c>
      <c r="T99" s="87" t="s">
        <v>98</v>
      </c>
      <c r="U99" s="87">
        <v>0</v>
      </c>
      <c r="V99" s="91">
        <f t="shared" si="17"/>
        <v>100</v>
      </c>
      <c r="W99" s="42" t="s">
        <v>161</v>
      </c>
      <c r="X99" s="80">
        <v>45903</v>
      </c>
      <c r="Y99" s="42" t="s">
        <v>176</v>
      </c>
      <c r="Z99" s="31" t="s">
        <v>85</v>
      </c>
      <c r="AA99" s="35" t="s">
        <v>86</v>
      </c>
      <c r="AB99" s="80">
        <v>45923</v>
      </c>
      <c r="AC99" s="42"/>
      <c r="AD99" s="80"/>
      <c r="AE99" s="42"/>
      <c r="AF99" s="80"/>
      <c r="AG99" s="81"/>
      <c r="AH99" s="80"/>
      <c r="AI99" s="79"/>
      <c r="AJ99" s="80"/>
      <c r="AK99" s="90"/>
      <c r="AL99" s="90"/>
      <c r="AM99" s="90"/>
      <c r="AN99" s="42"/>
      <c r="AO99" s="80"/>
      <c r="AP99" s="42"/>
      <c r="AQ99" s="80"/>
      <c r="AR99" s="81"/>
      <c r="AS99" s="80"/>
      <c r="AT99" s="79"/>
      <c r="AU99" s="80"/>
      <c r="AV99" s="90"/>
      <c r="AW99" s="90"/>
      <c r="AX99" s="90"/>
      <c r="AY99" s="42"/>
      <c r="AZ99" s="80"/>
      <c r="BA99" s="42"/>
      <c r="BB99" s="80"/>
      <c r="BC99" s="81"/>
      <c r="BD99" s="80"/>
      <c r="BE99" s="79"/>
      <c r="BF99" s="80"/>
      <c r="BG99" s="90"/>
      <c r="BH99" s="90"/>
      <c r="BI99" s="90"/>
      <c r="BJ99" s="42"/>
      <c r="BK99" s="80"/>
      <c r="BL99" s="42"/>
      <c r="BM99" s="80"/>
      <c r="BN99" s="81"/>
      <c r="BO99" s="80"/>
      <c r="BP99" s="79"/>
      <c r="BQ99" s="80"/>
      <c r="BR99" s="90"/>
      <c r="BS99" s="90"/>
      <c r="BT99" s="90"/>
      <c r="BU99" s="42"/>
      <c r="BV99" s="80"/>
      <c r="BW99" s="42"/>
      <c r="BX99" s="80"/>
      <c r="BY99" s="81"/>
      <c r="BZ99" s="80"/>
      <c r="CA99" s="79"/>
      <c r="CB99" s="80"/>
      <c r="CC99" s="90"/>
      <c r="CD99" s="90"/>
      <c r="CE99" s="90"/>
      <c r="CF99" s="42"/>
      <c r="CG99" s="80"/>
      <c r="CH99" s="42"/>
      <c r="CI99" s="80"/>
      <c r="CJ99" s="81"/>
      <c r="CK99" s="80"/>
      <c r="CL99" s="79"/>
      <c r="CM99" s="80"/>
      <c r="CN99" s="90"/>
      <c r="CO99" s="90"/>
      <c r="CP99" s="90"/>
      <c r="CQ99" s="42"/>
      <c r="CR99" s="80"/>
      <c r="CS99" s="42"/>
      <c r="CT99" s="80"/>
      <c r="CU99" s="81"/>
      <c r="CV99" s="80"/>
      <c r="CW99" s="79"/>
      <c r="CX99" s="80"/>
      <c r="CY99" s="90"/>
      <c r="CZ99" s="90"/>
      <c r="DA99" s="90"/>
      <c r="DB99" s="42" t="s">
        <v>869</v>
      </c>
      <c r="DC99" s="80" t="s">
        <v>870</v>
      </c>
      <c r="DD99" s="42" t="s">
        <v>161</v>
      </c>
      <c r="DE99" s="80">
        <v>45903</v>
      </c>
      <c r="DF99" s="81" t="s">
        <v>871</v>
      </c>
      <c r="DG99" s="80" t="s">
        <v>85</v>
      </c>
      <c r="DH99" s="35" t="s">
        <v>86</v>
      </c>
      <c r="DI99" s="80">
        <v>45923</v>
      </c>
      <c r="DJ99" s="90">
        <v>100</v>
      </c>
      <c r="DK99" s="90">
        <v>100</v>
      </c>
      <c r="DL99" s="90">
        <v>0</v>
      </c>
      <c r="DM99" s="42"/>
      <c r="DN99" s="80"/>
      <c r="DO99" s="42"/>
      <c r="DP99" s="80"/>
      <c r="DQ99" s="81"/>
      <c r="DR99" s="80"/>
      <c r="DS99" s="79"/>
      <c r="DT99" s="80"/>
      <c r="DU99" s="90"/>
      <c r="DV99" s="90"/>
      <c r="DW99" s="90"/>
      <c r="DX99" s="42"/>
      <c r="DY99" s="80"/>
      <c r="DZ99" s="42"/>
      <c r="EA99" s="80"/>
      <c r="EB99" s="81"/>
      <c r="EC99" s="80"/>
      <c r="ED99" s="79"/>
      <c r="EE99" s="80"/>
      <c r="EF99" s="90"/>
      <c r="EG99" s="90"/>
      <c r="EH99" s="90"/>
      <c r="EI99" s="42"/>
      <c r="EJ99" s="80"/>
      <c r="EK99" s="42"/>
      <c r="EL99" s="80"/>
      <c r="EM99" s="81"/>
      <c r="EN99" s="80"/>
      <c r="EO99" s="79"/>
      <c r="EP99" s="80"/>
      <c r="EQ99" s="90"/>
      <c r="ER99" s="90"/>
      <c r="ES99" s="90"/>
      <c r="ET99" s="42"/>
      <c r="EU99" s="80"/>
      <c r="EV99" s="42"/>
      <c r="EW99" s="80"/>
      <c r="EX99" s="81"/>
      <c r="EY99" s="80"/>
      <c r="EZ99" s="79"/>
      <c r="FA99" s="80"/>
      <c r="FB99" s="90"/>
      <c r="FC99" s="90"/>
      <c r="FD99" s="90"/>
      <c r="FE99" s="91">
        <f t="shared" si="18"/>
        <v>100</v>
      </c>
      <c r="FF99" s="91">
        <f t="shared" si="19"/>
        <v>100</v>
      </c>
      <c r="FG99" s="91">
        <f t="shared" si="20"/>
        <v>0</v>
      </c>
      <c r="FH99" s="91">
        <f t="shared" si="14"/>
        <v>50</v>
      </c>
      <c r="FI99" s="91">
        <f t="shared" si="15"/>
        <v>50</v>
      </c>
      <c r="FJ99" s="91">
        <f t="shared" si="16"/>
        <v>0</v>
      </c>
      <c r="FK99" s="91">
        <f t="shared" si="21"/>
        <v>100</v>
      </c>
      <c r="FL99" s="87" t="s">
        <v>91</v>
      </c>
      <c r="FM99" s="83">
        <v>45896</v>
      </c>
      <c r="FN99" s="147"/>
    </row>
    <row r="100" spans="1:170" ht="234" hidden="1" customHeight="1">
      <c r="A100" s="78"/>
      <c r="B100" s="214">
        <v>87</v>
      </c>
      <c r="C100" s="84" t="s">
        <v>7</v>
      </c>
      <c r="D100" s="87" t="s">
        <v>872</v>
      </c>
      <c r="E100" s="87" t="s">
        <v>205</v>
      </c>
      <c r="F100" s="86">
        <v>45889</v>
      </c>
      <c r="G100" s="87">
        <v>2</v>
      </c>
      <c r="H100" s="88" t="s">
        <v>85</v>
      </c>
      <c r="I100" s="88" t="s">
        <v>75</v>
      </c>
      <c r="J100" s="88" t="s">
        <v>85</v>
      </c>
      <c r="K100" s="88" t="s">
        <v>75</v>
      </c>
      <c r="L100" s="88" t="s">
        <v>75</v>
      </c>
      <c r="M100" s="87" t="s">
        <v>873</v>
      </c>
      <c r="N100" s="87" t="s">
        <v>874</v>
      </c>
      <c r="O100" s="87" t="s">
        <v>79</v>
      </c>
      <c r="P100" s="87" t="s">
        <v>875</v>
      </c>
      <c r="Q100" s="87">
        <v>50</v>
      </c>
      <c r="R100" s="87" t="s">
        <v>876</v>
      </c>
      <c r="S100" s="87">
        <v>50</v>
      </c>
      <c r="T100" s="87" t="s">
        <v>98</v>
      </c>
      <c r="U100" s="87">
        <v>0</v>
      </c>
      <c r="V100" s="91">
        <f t="shared" si="17"/>
        <v>100</v>
      </c>
      <c r="W100" s="42" t="s">
        <v>161</v>
      </c>
      <c r="X100" s="80">
        <v>45903</v>
      </c>
      <c r="Y100" s="180" t="s">
        <v>108</v>
      </c>
      <c r="Z100" s="181" t="s">
        <v>85</v>
      </c>
      <c r="AA100" s="178" t="s">
        <v>86</v>
      </c>
      <c r="AB100" s="182">
        <v>45923</v>
      </c>
      <c r="AC100" s="42"/>
      <c r="AD100" s="80"/>
      <c r="AE100" s="42"/>
      <c r="AF100" s="80"/>
      <c r="AG100" s="81"/>
      <c r="AH100" s="80"/>
      <c r="AI100" s="79"/>
      <c r="AJ100" s="80"/>
      <c r="AK100" s="90"/>
      <c r="AL100" s="90"/>
      <c r="AM100" s="90"/>
      <c r="AN100" s="42"/>
      <c r="AO100" s="80"/>
      <c r="AP100" s="42"/>
      <c r="AQ100" s="80"/>
      <c r="AR100" s="81"/>
      <c r="AS100" s="80"/>
      <c r="AT100" s="79"/>
      <c r="AU100" s="80"/>
      <c r="AV100" s="90"/>
      <c r="AW100" s="90"/>
      <c r="AX100" s="90"/>
      <c r="AY100" s="42"/>
      <c r="AZ100" s="80"/>
      <c r="BA100" s="42"/>
      <c r="BB100" s="80"/>
      <c r="BC100" s="81"/>
      <c r="BD100" s="80"/>
      <c r="BE100" s="79"/>
      <c r="BF100" s="80"/>
      <c r="BG100" s="90"/>
      <c r="BH100" s="90"/>
      <c r="BI100" s="90"/>
      <c r="BJ100" s="42"/>
      <c r="BK100" s="80"/>
      <c r="BL100" s="42"/>
      <c r="BM100" s="80"/>
      <c r="BN100" s="81"/>
      <c r="BO100" s="80"/>
      <c r="BP100" s="79"/>
      <c r="BQ100" s="80"/>
      <c r="BR100" s="90"/>
      <c r="BS100" s="90"/>
      <c r="BT100" s="90"/>
      <c r="BU100" s="42"/>
      <c r="BV100" s="80"/>
      <c r="BW100" s="42"/>
      <c r="BX100" s="80"/>
      <c r="BY100" s="81"/>
      <c r="BZ100" s="80"/>
      <c r="CA100" s="79"/>
      <c r="CB100" s="80"/>
      <c r="CC100" s="90"/>
      <c r="CD100" s="90"/>
      <c r="CE100" s="90"/>
      <c r="CF100" s="42"/>
      <c r="CG100" s="80"/>
      <c r="CH100" s="42"/>
      <c r="CI100" s="80"/>
      <c r="CJ100" s="81"/>
      <c r="CK100" s="80"/>
      <c r="CL100" s="79"/>
      <c r="CM100" s="80"/>
      <c r="CN100" s="90"/>
      <c r="CO100" s="90"/>
      <c r="CP100" s="90"/>
      <c r="CQ100" s="42"/>
      <c r="CR100" s="80"/>
      <c r="CS100" s="42"/>
      <c r="CT100" s="80"/>
      <c r="CU100" s="81"/>
      <c r="CV100" s="80"/>
      <c r="CW100" s="79"/>
      <c r="CX100" s="80"/>
      <c r="CY100" s="90"/>
      <c r="CZ100" s="90"/>
      <c r="DA100" s="90"/>
      <c r="DB100" s="42" t="s">
        <v>877</v>
      </c>
      <c r="DC100" s="80" t="s">
        <v>878</v>
      </c>
      <c r="DD100" s="42" t="s">
        <v>161</v>
      </c>
      <c r="DE100" s="80">
        <v>45903</v>
      </c>
      <c r="DF100" s="180" t="s">
        <v>108</v>
      </c>
      <c r="DG100" s="181" t="s">
        <v>85</v>
      </c>
      <c r="DH100" s="178" t="s">
        <v>86</v>
      </c>
      <c r="DI100" s="182">
        <v>45923</v>
      </c>
      <c r="DJ100" s="90">
        <v>100</v>
      </c>
      <c r="DK100" s="90">
        <v>0</v>
      </c>
      <c r="DL100" s="90">
        <v>0</v>
      </c>
      <c r="DM100" s="42" t="s">
        <v>879</v>
      </c>
      <c r="DN100" s="80" t="s">
        <v>880</v>
      </c>
      <c r="DO100" s="42" t="s">
        <v>161</v>
      </c>
      <c r="DP100" s="80">
        <v>45928</v>
      </c>
      <c r="DQ100" s="180" t="s">
        <v>108</v>
      </c>
      <c r="DR100" s="181" t="s">
        <v>85</v>
      </c>
      <c r="DS100" s="178" t="s">
        <v>86</v>
      </c>
      <c r="DT100" s="182">
        <v>45947</v>
      </c>
      <c r="DU100" s="90">
        <v>0</v>
      </c>
      <c r="DV100" s="90">
        <v>100</v>
      </c>
      <c r="DW100" s="90">
        <v>0</v>
      </c>
      <c r="DX100" s="42"/>
      <c r="DY100" s="80"/>
      <c r="DZ100" s="42"/>
      <c r="EA100" s="80"/>
      <c r="EB100" s="81"/>
      <c r="EC100" s="80"/>
      <c r="ED100" s="79"/>
      <c r="EE100" s="80"/>
      <c r="EF100" s="90"/>
      <c r="EG100" s="90"/>
      <c r="EH100" s="90"/>
      <c r="EI100" s="42"/>
      <c r="EJ100" s="80"/>
      <c r="EK100" s="42"/>
      <c r="EL100" s="80"/>
      <c r="EM100" s="81"/>
      <c r="EN100" s="80"/>
      <c r="EO100" s="79"/>
      <c r="EP100" s="80"/>
      <c r="EQ100" s="90"/>
      <c r="ER100" s="90"/>
      <c r="ES100" s="90"/>
      <c r="ET100" s="42"/>
      <c r="EU100" s="80"/>
      <c r="EV100" s="42"/>
      <c r="EW100" s="80"/>
      <c r="EX100" s="81"/>
      <c r="EY100" s="80"/>
      <c r="EZ100" s="79"/>
      <c r="FA100" s="80"/>
      <c r="FB100" s="90"/>
      <c r="FC100" s="90"/>
      <c r="FD100" s="90"/>
      <c r="FE100" s="91">
        <f t="shared" si="18"/>
        <v>100</v>
      </c>
      <c r="FF100" s="91">
        <f t="shared" si="19"/>
        <v>100</v>
      </c>
      <c r="FG100" s="91">
        <f t="shared" si="20"/>
        <v>0</v>
      </c>
      <c r="FH100" s="91">
        <f t="shared" si="14"/>
        <v>50</v>
      </c>
      <c r="FI100" s="91">
        <f t="shared" si="15"/>
        <v>50</v>
      </c>
      <c r="FJ100" s="91">
        <f t="shared" si="16"/>
        <v>0</v>
      </c>
      <c r="FK100" s="91">
        <f t="shared" si="21"/>
        <v>100</v>
      </c>
      <c r="FL100" s="87" t="s">
        <v>91</v>
      </c>
      <c r="FM100" s="83">
        <v>45905</v>
      </c>
      <c r="FN100" s="147"/>
    </row>
    <row r="101" spans="1:170" ht="234" hidden="1" customHeight="1">
      <c r="A101" s="78"/>
      <c r="B101" s="214">
        <v>88</v>
      </c>
      <c r="C101" s="84" t="s">
        <v>7</v>
      </c>
      <c r="D101" s="87" t="s">
        <v>881</v>
      </c>
      <c r="E101" s="87" t="s">
        <v>139</v>
      </c>
      <c r="F101" s="86">
        <v>45904</v>
      </c>
      <c r="G101" s="87">
        <v>1</v>
      </c>
      <c r="H101" s="88" t="s">
        <v>75</v>
      </c>
      <c r="I101" s="88" t="s">
        <v>75</v>
      </c>
      <c r="J101" s="88" t="s">
        <v>85</v>
      </c>
      <c r="K101" s="88" t="s">
        <v>75</v>
      </c>
      <c r="L101" s="88" t="s">
        <v>75</v>
      </c>
      <c r="M101" s="87" t="s">
        <v>882</v>
      </c>
      <c r="N101" s="87" t="s">
        <v>883</v>
      </c>
      <c r="O101" s="87" t="s">
        <v>300</v>
      </c>
      <c r="P101" s="87" t="s">
        <v>884</v>
      </c>
      <c r="Q101" s="87">
        <v>50</v>
      </c>
      <c r="R101" s="87" t="s">
        <v>885</v>
      </c>
      <c r="S101" s="87">
        <v>50</v>
      </c>
      <c r="T101" s="87" t="s">
        <v>98</v>
      </c>
      <c r="U101" s="87">
        <v>0</v>
      </c>
      <c r="V101" s="91">
        <f t="shared" si="17"/>
        <v>100</v>
      </c>
      <c r="W101" s="31" t="s">
        <v>161</v>
      </c>
      <c r="X101" s="80">
        <v>45928</v>
      </c>
      <c r="Y101" s="42" t="s">
        <v>145</v>
      </c>
      <c r="Z101" s="31" t="s">
        <v>85</v>
      </c>
      <c r="AA101" s="35" t="s">
        <v>86</v>
      </c>
      <c r="AB101" s="80">
        <v>45946</v>
      </c>
      <c r="AC101" s="42"/>
      <c r="AD101" s="80"/>
      <c r="AE101" s="42"/>
      <c r="AF101" s="80"/>
      <c r="AG101" s="81"/>
      <c r="AH101" s="80"/>
      <c r="AI101" s="79"/>
      <c r="AJ101" s="80"/>
      <c r="AK101" s="90"/>
      <c r="AL101" s="90"/>
      <c r="AM101" s="90"/>
      <c r="AN101" s="42"/>
      <c r="AO101" s="80"/>
      <c r="AP101" s="42"/>
      <c r="AQ101" s="80"/>
      <c r="AR101" s="81"/>
      <c r="AS101" s="80"/>
      <c r="AT101" s="79"/>
      <c r="AU101" s="80"/>
      <c r="AV101" s="90"/>
      <c r="AW101" s="90"/>
      <c r="AX101" s="90"/>
      <c r="AY101" s="42"/>
      <c r="AZ101" s="80"/>
      <c r="BA101" s="42"/>
      <c r="BB101" s="80"/>
      <c r="BC101" s="81"/>
      <c r="BD101" s="80"/>
      <c r="BE101" s="79"/>
      <c r="BF101" s="80"/>
      <c r="BG101" s="90"/>
      <c r="BH101" s="90"/>
      <c r="BI101" s="90"/>
      <c r="BJ101" s="42"/>
      <c r="BK101" s="80"/>
      <c r="BL101" s="42"/>
      <c r="BM101" s="80"/>
      <c r="BN101" s="81"/>
      <c r="BO101" s="80"/>
      <c r="BP101" s="79"/>
      <c r="BQ101" s="80"/>
      <c r="BR101" s="90"/>
      <c r="BS101" s="90"/>
      <c r="BT101" s="90"/>
      <c r="BU101" s="42"/>
      <c r="BV101" s="80"/>
      <c r="BW101" s="42"/>
      <c r="BX101" s="80"/>
      <c r="BY101" s="81"/>
      <c r="BZ101" s="80"/>
      <c r="CA101" s="79"/>
      <c r="CB101" s="80"/>
      <c r="CC101" s="90"/>
      <c r="CD101" s="90"/>
      <c r="CE101" s="90"/>
      <c r="CF101" s="42"/>
      <c r="CG101" s="80"/>
      <c r="CH101" s="42"/>
      <c r="CI101" s="80"/>
      <c r="CJ101" s="81"/>
      <c r="CK101" s="80"/>
      <c r="CL101" s="79"/>
      <c r="CM101" s="80"/>
      <c r="CN101" s="90"/>
      <c r="CO101" s="90"/>
      <c r="CP101" s="90"/>
      <c r="CQ101" s="42"/>
      <c r="CR101" s="80"/>
      <c r="CS101" s="42"/>
      <c r="CT101" s="80"/>
      <c r="CU101" s="81"/>
      <c r="CV101" s="80"/>
      <c r="CW101" s="79"/>
      <c r="CX101" s="80"/>
      <c r="CY101" s="90"/>
      <c r="CZ101" s="90"/>
      <c r="DA101" s="90"/>
      <c r="DB101" s="42"/>
      <c r="DC101" s="80"/>
      <c r="DD101" s="42"/>
      <c r="DE101" s="80"/>
      <c r="DF101" s="81"/>
      <c r="DG101" s="80"/>
      <c r="DH101" s="79"/>
      <c r="DI101" s="80"/>
      <c r="DJ101" s="90"/>
      <c r="DK101" s="90"/>
      <c r="DL101" s="90"/>
      <c r="DM101" s="42" t="s">
        <v>886</v>
      </c>
      <c r="DN101" s="80" t="s">
        <v>887</v>
      </c>
      <c r="DO101" s="42" t="s">
        <v>161</v>
      </c>
      <c r="DP101" s="80">
        <v>45928</v>
      </c>
      <c r="DQ101" s="92" t="s">
        <v>145</v>
      </c>
      <c r="DR101" s="80" t="s">
        <v>85</v>
      </c>
      <c r="DS101" s="35" t="s">
        <v>86</v>
      </c>
      <c r="DT101" s="80">
        <v>45946</v>
      </c>
      <c r="DU101" s="90">
        <v>100</v>
      </c>
      <c r="DV101" s="90">
        <v>0</v>
      </c>
      <c r="DW101" s="90">
        <v>0</v>
      </c>
      <c r="DX101" s="79" t="s">
        <v>888</v>
      </c>
      <c r="DY101" s="80" t="s">
        <v>889</v>
      </c>
      <c r="DZ101" s="31" t="s">
        <v>83</v>
      </c>
      <c r="EA101" s="80">
        <v>45960</v>
      </c>
      <c r="EB101" s="81" t="s">
        <v>145</v>
      </c>
      <c r="EC101" s="80" t="s">
        <v>85</v>
      </c>
      <c r="ED101" s="92" t="s">
        <v>86</v>
      </c>
      <c r="EE101" s="80">
        <v>45980</v>
      </c>
      <c r="EF101" s="90">
        <v>0</v>
      </c>
      <c r="EG101" s="90">
        <v>100</v>
      </c>
      <c r="EH101" s="90">
        <v>0</v>
      </c>
      <c r="EI101" s="42"/>
      <c r="EJ101" s="80"/>
      <c r="EK101" s="42"/>
      <c r="EL101" s="80"/>
      <c r="EM101" s="81"/>
      <c r="EN101" s="80"/>
      <c r="EO101" s="79"/>
      <c r="EP101" s="80"/>
      <c r="EQ101" s="90"/>
      <c r="ER101" s="90"/>
      <c r="ES101" s="90"/>
      <c r="ET101" s="42"/>
      <c r="EU101" s="80"/>
      <c r="EV101" s="42"/>
      <c r="EW101" s="80"/>
      <c r="EX101" s="81"/>
      <c r="EY101" s="80"/>
      <c r="EZ101" s="79"/>
      <c r="FA101" s="80"/>
      <c r="FB101" s="90"/>
      <c r="FC101" s="90"/>
      <c r="FD101" s="90"/>
      <c r="FE101" s="91">
        <f t="shared" si="18"/>
        <v>100</v>
      </c>
      <c r="FF101" s="91">
        <f t="shared" si="19"/>
        <v>100</v>
      </c>
      <c r="FG101" s="91">
        <f t="shared" si="20"/>
        <v>0</v>
      </c>
      <c r="FH101" s="91">
        <f t="shared" si="14"/>
        <v>50</v>
      </c>
      <c r="FI101" s="91">
        <f t="shared" si="15"/>
        <v>50</v>
      </c>
      <c r="FJ101" s="91">
        <f t="shared" si="16"/>
        <v>0</v>
      </c>
      <c r="FK101" s="91">
        <f t="shared" si="21"/>
        <v>100</v>
      </c>
      <c r="FL101" s="87" t="s">
        <v>91</v>
      </c>
      <c r="FM101" s="83">
        <v>45958</v>
      </c>
      <c r="FN101" s="147"/>
    </row>
    <row r="102" spans="1:170" ht="234" hidden="1" customHeight="1">
      <c r="A102" s="78"/>
      <c r="B102" s="214">
        <v>89</v>
      </c>
      <c r="C102" s="84" t="s">
        <v>7</v>
      </c>
      <c r="D102" s="87" t="s">
        <v>890</v>
      </c>
      <c r="E102" s="87" t="s">
        <v>365</v>
      </c>
      <c r="F102" s="86">
        <v>45902</v>
      </c>
      <c r="G102" s="87">
        <v>1</v>
      </c>
      <c r="H102" s="88" t="s">
        <v>75</v>
      </c>
      <c r="I102" s="88" t="s">
        <v>75</v>
      </c>
      <c r="J102" s="88" t="s">
        <v>85</v>
      </c>
      <c r="K102" s="88" t="s">
        <v>75</v>
      </c>
      <c r="L102" s="88" t="s">
        <v>75</v>
      </c>
      <c r="M102" s="87" t="s">
        <v>891</v>
      </c>
      <c r="N102" s="87" t="s">
        <v>278</v>
      </c>
      <c r="O102" s="87" t="s">
        <v>79</v>
      </c>
      <c r="P102" s="87" t="s">
        <v>892</v>
      </c>
      <c r="Q102" s="87">
        <v>40</v>
      </c>
      <c r="R102" s="87" t="s">
        <v>893</v>
      </c>
      <c r="S102" s="87">
        <v>60</v>
      </c>
      <c r="T102" s="87" t="s">
        <v>98</v>
      </c>
      <c r="U102" s="87">
        <v>0</v>
      </c>
      <c r="V102" s="91">
        <f t="shared" si="17"/>
        <v>100</v>
      </c>
      <c r="W102" s="31" t="s">
        <v>83</v>
      </c>
      <c r="X102" s="80">
        <v>45917</v>
      </c>
      <c r="Y102" s="31" t="s">
        <v>372</v>
      </c>
      <c r="Z102" s="31" t="s">
        <v>85</v>
      </c>
      <c r="AA102" s="92" t="s">
        <v>86</v>
      </c>
      <c r="AB102" s="80">
        <v>45952</v>
      </c>
      <c r="AC102" s="42"/>
      <c r="AD102" s="80"/>
      <c r="AE102" s="42"/>
      <c r="AF102" s="80"/>
      <c r="AG102" s="81"/>
      <c r="AH102" s="80"/>
      <c r="AI102" s="79"/>
      <c r="AJ102" s="80"/>
      <c r="AK102" s="90"/>
      <c r="AL102" s="90"/>
      <c r="AM102" s="90"/>
      <c r="AN102" s="42"/>
      <c r="AO102" s="80"/>
      <c r="AP102" s="42"/>
      <c r="AQ102" s="80"/>
      <c r="AR102" s="81"/>
      <c r="AS102" s="80"/>
      <c r="AT102" s="79"/>
      <c r="AU102" s="80"/>
      <c r="AV102" s="90"/>
      <c r="AW102" s="90"/>
      <c r="AX102" s="90"/>
      <c r="AY102" s="42"/>
      <c r="AZ102" s="80"/>
      <c r="BA102" s="42"/>
      <c r="BB102" s="80"/>
      <c r="BC102" s="81"/>
      <c r="BD102" s="80"/>
      <c r="BE102" s="79"/>
      <c r="BF102" s="80"/>
      <c r="BG102" s="90"/>
      <c r="BH102" s="90"/>
      <c r="BI102" s="90"/>
      <c r="BJ102" s="42"/>
      <c r="BK102" s="80"/>
      <c r="BL102" s="42"/>
      <c r="BM102" s="80"/>
      <c r="BN102" s="81"/>
      <c r="BO102" s="80"/>
      <c r="BP102" s="79"/>
      <c r="BQ102" s="80"/>
      <c r="BR102" s="90"/>
      <c r="BS102" s="90"/>
      <c r="BT102" s="90"/>
      <c r="BU102" s="42"/>
      <c r="BV102" s="80"/>
      <c r="BW102" s="42"/>
      <c r="BX102" s="80"/>
      <c r="BY102" s="81"/>
      <c r="BZ102" s="80"/>
      <c r="CA102" s="79"/>
      <c r="CB102" s="80"/>
      <c r="CC102" s="90"/>
      <c r="CD102" s="90"/>
      <c r="CE102" s="90"/>
      <c r="CF102" s="42"/>
      <c r="CG102" s="80"/>
      <c r="CH102" s="42"/>
      <c r="CI102" s="80"/>
      <c r="CJ102" s="81"/>
      <c r="CK102" s="80"/>
      <c r="CL102" s="79"/>
      <c r="CM102" s="80"/>
      <c r="CN102" s="90"/>
      <c r="CO102" s="90"/>
      <c r="CP102" s="90"/>
      <c r="CQ102" s="42"/>
      <c r="CR102" s="80"/>
      <c r="CS102" s="42"/>
      <c r="CT102" s="80"/>
      <c r="CU102" s="81"/>
      <c r="CV102" s="80"/>
      <c r="CW102" s="79"/>
      <c r="CX102" s="80"/>
      <c r="CY102" s="90"/>
      <c r="CZ102" s="90"/>
      <c r="DA102" s="90"/>
      <c r="DB102" s="42"/>
      <c r="DC102" s="80"/>
      <c r="DD102" s="42"/>
      <c r="DE102" s="80"/>
      <c r="DF102" s="81"/>
      <c r="DG102" s="80"/>
      <c r="DH102" s="79"/>
      <c r="DI102" s="80"/>
      <c r="DJ102" s="90"/>
      <c r="DK102" s="90"/>
      <c r="DL102" s="90"/>
      <c r="DM102" s="42" t="s">
        <v>894</v>
      </c>
      <c r="DN102" s="80" t="s">
        <v>895</v>
      </c>
      <c r="DO102" s="42" t="s">
        <v>161</v>
      </c>
      <c r="DP102" s="80">
        <v>45930</v>
      </c>
      <c r="DQ102" s="92" t="s">
        <v>372</v>
      </c>
      <c r="DR102" s="80" t="s">
        <v>85</v>
      </c>
      <c r="DS102" s="31" t="s">
        <v>86</v>
      </c>
      <c r="DT102" s="80">
        <v>45957</v>
      </c>
      <c r="DU102" s="90">
        <v>100</v>
      </c>
      <c r="DV102" s="90">
        <v>100</v>
      </c>
      <c r="DW102" s="90">
        <v>0</v>
      </c>
      <c r="DX102" s="42"/>
      <c r="DY102" s="80"/>
      <c r="DZ102" s="42"/>
      <c r="EA102" s="80"/>
      <c r="EB102" s="81"/>
      <c r="EC102" s="80"/>
      <c r="ED102" s="79"/>
      <c r="EE102" s="80"/>
      <c r="EF102" s="90"/>
      <c r="EG102" s="90"/>
      <c r="EH102" s="90"/>
      <c r="EI102" s="42"/>
      <c r="EJ102" s="80"/>
      <c r="EK102" s="42"/>
      <c r="EL102" s="80"/>
      <c r="EM102" s="81"/>
      <c r="EN102" s="80"/>
      <c r="EO102" s="79"/>
      <c r="EP102" s="80"/>
      <c r="EQ102" s="90"/>
      <c r="ER102" s="90"/>
      <c r="ES102" s="90"/>
      <c r="ET102" s="42"/>
      <c r="EU102" s="80"/>
      <c r="EV102" s="42"/>
      <c r="EW102" s="80"/>
      <c r="EX102" s="81"/>
      <c r="EY102" s="80"/>
      <c r="EZ102" s="79"/>
      <c r="FA102" s="80"/>
      <c r="FB102" s="90"/>
      <c r="FC102" s="90"/>
      <c r="FD102" s="90"/>
      <c r="FE102" s="91">
        <f t="shared" si="18"/>
        <v>100</v>
      </c>
      <c r="FF102" s="91">
        <f t="shared" si="19"/>
        <v>100</v>
      </c>
      <c r="FG102" s="91">
        <f t="shared" si="20"/>
        <v>0</v>
      </c>
      <c r="FH102" s="91">
        <f t="shared" si="14"/>
        <v>40</v>
      </c>
      <c r="FI102" s="91">
        <f t="shared" si="15"/>
        <v>60</v>
      </c>
      <c r="FJ102" s="91">
        <f t="shared" si="16"/>
        <v>0</v>
      </c>
      <c r="FK102" s="91">
        <f t="shared" si="21"/>
        <v>100</v>
      </c>
      <c r="FL102" s="87" t="s">
        <v>91</v>
      </c>
      <c r="FM102" s="83">
        <v>45912</v>
      </c>
      <c r="FN102" s="147"/>
    </row>
    <row r="103" spans="1:170" ht="234" hidden="1" customHeight="1">
      <c r="A103" s="78"/>
      <c r="B103" s="214">
        <v>90</v>
      </c>
      <c r="C103" s="84" t="s">
        <v>7</v>
      </c>
      <c r="D103" s="87" t="s">
        <v>896</v>
      </c>
      <c r="E103" s="87" t="s">
        <v>192</v>
      </c>
      <c r="F103" s="86">
        <v>45904</v>
      </c>
      <c r="G103" s="87">
        <v>1</v>
      </c>
      <c r="H103" s="88" t="s">
        <v>75</v>
      </c>
      <c r="I103" s="88" t="s">
        <v>75</v>
      </c>
      <c r="J103" s="88" t="s">
        <v>85</v>
      </c>
      <c r="K103" s="88" t="s">
        <v>75</v>
      </c>
      <c r="L103" s="88" t="s">
        <v>897</v>
      </c>
      <c r="M103" s="87" t="s">
        <v>898</v>
      </c>
      <c r="N103" s="87" t="s">
        <v>539</v>
      </c>
      <c r="O103" s="87" t="s">
        <v>300</v>
      </c>
      <c r="P103" s="87" t="s">
        <v>899</v>
      </c>
      <c r="Q103" s="87">
        <v>40</v>
      </c>
      <c r="R103" s="87" t="s">
        <v>900</v>
      </c>
      <c r="S103" s="87">
        <v>60</v>
      </c>
      <c r="T103" s="87" t="s">
        <v>98</v>
      </c>
      <c r="U103" s="87">
        <v>0</v>
      </c>
      <c r="V103" s="91">
        <f t="shared" si="17"/>
        <v>100</v>
      </c>
      <c r="W103" s="31" t="s">
        <v>161</v>
      </c>
      <c r="X103" s="80">
        <v>45926</v>
      </c>
      <c r="Y103" s="42" t="s">
        <v>198</v>
      </c>
      <c r="Z103" s="31" t="s">
        <v>85</v>
      </c>
      <c r="AA103" s="79" t="s">
        <v>901</v>
      </c>
      <c r="AB103" s="80">
        <v>45952</v>
      </c>
      <c r="AC103" s="42"/>
      <c r="AD103" s="80"/>
      <c r="AE103" s="42"/>
      <c r="AF103" s="80"/>
      <c r="AG103" s="81"/>
      <c r="AH103" s="80"/>
      <c r="AI103" s="79"/>
      <c r="AJ103" s="80"/>
      <c r="AK103" s="90"/>
      <c r="AL103" s="90"/>
      <c r="AM103" s="90"/>
      <c r="AN103" s="42"/>
      <c r="AO103" s="80"/>
      <c r="AP103" s="42"/>
      <c r="AQ103" s="80"/>
      <c r="AR103" s="81"/>
      <c r="AS103" s="80"/>
      <c r="AT103" s="79"/>
      <c r="AU103" s="80"/>
      <c r="AV103" s="90"/>
      <c r="AW103" s="90"/>
      <c r="AX103" s="90"/>
      <c r="AY103" s="42"/>
      <c r="AZ103" s="80"/>
      <c r="BA103" s="42"/>
      <c r="BB103" s="80"/>
      <c r="BC103" s="81"/>
      <c r="BD103" s="80"/>
      <c r="BE103" s="79"/>
      <c r="BF103" s="80"/>
      <c r="BG103" s="90"/>
      <c r="BH103" s="90"/>
      <c r="BI103" s="90"/>
      <c r="BJ103" s="42"/>
      <c r="BK103" s="80"/>
      <c r="BL103" s="42"/>
      <c r="BM103" s="80"/>
      <c r="BN103" s="81"/>
      <c r="BO103" s="80"/>
      <c r="BP103" s="79"/>
      <c r="BQ103" s="80"/>
      <c r="BR103" s="90"/>
      <c r="BS103" s="90"/>
      <c r="BT103" s="90"/>
      <c r="BU103" s="42"/>
      <c r="BV103" s="80"/>
      <c r="BW103" s="42"/>
      <c r="BX103" s="80"/>
      <c r="BY103" s="81"/>
      <c r="BZ103" s="80"/>
      <c r="CA103" s="79"/>
      <c r="CB103" s="80"/>
      <c r="CC103" s="90"/>
      <c r="CD103" s="90"/>
      <c r="CE103" s="90"/>
      <c r="CF103" s="42"/>
      <c r="CG103" s="80"/>
      <c r="CH103" s="42"/>
      <c r="CI103" s="80"/>
      <c r="CJ103" s="81"/>
      <c r="CK103" s="80"/>
      <c r="CL103" s="79"/>
      <c r="CM103" s="80"/>
      <c r="CN103" s="90"/>
      <c r="CO103" s="90"/>
      <c r="CP103" s="90"/>
      <c r="CQ103" s="42"/>
      <c r="CR103" s="80"/>
      <c r="CS103" s="42"/>
      <c r="CT103" s="80"/>
      <c r="CU103" s="81"/>
      <c r="CV103" s="80"/>
      <c r="CW103" s="79"/>
      <c r="CX103" s="80"/>
      <c r="CY103" s="90"/>
      <c r="CZ103" s="90"/>
      <c r="DA103" s="90"/>
      <c r="DB103" s="42"/>
      <c r="DC103" s="80"/>
      <c r="DD103" s="42"/>
      <c r="DE103" s="80"/>
      <c r="DF103" s="81"/>
      <c r="DG103" s="80"/>
      <c r="DH103" s="79"/>
      <c r="DI103" s="80"/>
      <c r="DJ103" s="90"/>
      <c r="DK103" s="90"/>
      <c r="DL103" s="90"/>
      <c r="DM103" s="42" t="s">
        <v>902</v>
      </c>
      <c r="DN103" s="80" t="s">
        <v>903</v>
      </c>
      <c r="DO103" s="42" t="s">
        <v>904</v>
      </c>
      <c r="DP103" s="80">
        <v>45926</v>
      </c>
      <c r="DQ103" s="92" t="s">
        <v>198</v>
      </c>
      <c r="DR103" s="80" t="s">
        <v>85</v>
      </c>
      <c r="DS103" s="31" t="s">
        <v>86</v>
      </c>
      <c r="DT103" s="80">
        <v>45949</v>
      </c>
      <c r="DU103" s="90">
        <v>100</v>
      </c>
      <c r="DV103" s="90">
        <v>100</v>
      </c>
      <c r="DW103" s="90">
        <v>0</v>
      </c>
      <c r="DX103" s="42"/>
      <c r="DY103" s="80"/>
      <c r="DZ103" s="42"/>
      <c r="EA103" s="80"/>
      <c r="EB103" s="81"/>
      <c r="EC103" s="80"/>
      <c r="ED103" s="79"/>
      <c r="EE103" s="80"/>
      <c r="EF103" s="90"/>
      <c r="EG103" s="90"/>
      <c r="EH103" s="90"/>
      <c r="EI103" s="42"/>
      <c r="EJ103" s="80"/>
      <c r="EK103" s="42"/>
      <c r="EL103" s="80"/>
      <c r="EM103" s="81"/>
      <c r="EN103" s="80"/>
      <c r="EO103" s="79"/>
      <c r="EP103" s="80"/>
      <c r="EQ103" s="90"/>
      <c r="ER103" s="90"/>
      <c r="ES103" s="90"/>
      <c r="ET103" s="42"/>
      <c r="EU103" s="80"/>
      <c r="EV103" s="42"/>
      <c r="EW103" s="80"/>
      <c r="EX103" s="81"/>
      <c r="EY103" s="80"/>
      <c r="EZ103" s="79"/>
      <c r="FA103" s="80"/>
      <c r="FB103" s="90"/>
      <c r="FC103" s="90"/>
      <c r="FD103" s="90"/>
      <c r="FE103" s="91">
        <f t="shared" si="18"/>
        <v>100</v>
      </c>
      <c r="FF103" s="91">
        <f t="shared" si="19"/>
        <v>100</v>
      </c>
      <c r="FG103" s="91">
        <f t="shared" si="20"/>
        <v>0</v>
      </c>
      <c r="FH103" s="91">
        <f t="shared" si="14"/>
        <v>40</v>
      </c>
      <c r="FI103" s="91">
        <f t="shared" si="15"/>
        <v>60</v>
      </c>
      <c r="FJ103" s="91">
        <f t="shared" si="16"/>
        <v>0</v>
      </c>
      <c r="FK103" s="91">
        <f t="shared" si="21"/>
        <v>100</v>
      </c>
      <c r="FL103" s="87" t="s">
        <v>91</v>
      </c>
      <c r="FM103" s="83">
        <v>45909</v>
      </c>
      <c r="FN103" s="147"/>
    </row>
    <row r="104" spans="1:170" ht="234" hidden="1" customHeight="1">
      <c r="A104" s="78"/>
      <c r="B104" s="214">
        <v>91</v>
      </c>
      <c r="C104" s="84" t="s">
        <v>7</v>
      </c>
      <c r="D104" s="87" t="s">
        <v>905</v>
      </c>
      <c r="E104" s="87" t="s">
        <v>74</v>
      </c>
      <c r="F104" s="86">
        <v>45901</v>
      </c>
      <c r="G104" s="87">
        <v>1</v>
      </c>
      <c r="H104" s="88" t="s">
        <v>85</v>
      </c>
      <c r="I104" s="88" t="s">
        <v>75</v>
      </c>
      <c r="J104" s="88" t="s">
        <v>75</v>
      </c>
      <c r="K104" s="88" t="s">
        <v>75</v>
      </c>
      <c r="L104" s="88" t="s">
        <v>906</v>
      </c>
      <c r="M104" s="87" t="s">
        <v>907</v>
      </c>
      <c r="N104" s="87" t="s">
        <v>908</v>
      </c>
      <c r="O104" s="87" t="s">
        <v>79</v>
      </c>
      <c r="P104" s="87" t="s">
        <v>909</v>
      </c>
      <c r="Q104" s="87">
        <v>50</v>
      </c>
      <c r="R104" s="87" t="s">
        <v>910</v>
      </c>
      <c r="S104" s="87">
        <v>50</v>
      </c>
      <c r="T104" s="87" t="s">
        <v>98</v>
      </c>
      <c r="U104" s="87">
        <v>0</v>
      </c>
      <c r="V104" s="91">
        <f t="shared" si="17"/>
        <v>100</v>
      </c>
      <c r="W104" s="31" t="s">
        <v>161</v>
      </c>
      <c r="X104" s="80">
        <v>45928</v>
      </c>
      <c r="Y104" s="42" t="s">
        <v>84</v>
      </c>
      <c r="Z104" s="31" t="s">
        <v>85</v>
      </c>
      <c r="AA104" s="94" t="s">
        <v>86</v>
      </c>
      <c r="AB104" s="80">
        <v>45952</v>
      </c>
      <c r="AC104" s="42"/>
      <c r="AD104" s="80"/>
      <c r="AE104" s="42"/>
      <c r="AF104" s="80"/>
      <c r="AG104" s="81"/>
      <c r="AH104" s="80"/>
      <c r="AI104" s="79"/>
      <c r="AJ104" s="80"/>
      <c r="AK104" s="90"/>
      <c r="AL104" s="90"/>
      <c r="AM104" s="90"/>
      <c r="AN104" s="42"/>
      <c r="AO104" s="80"/>
      <c r="AP104" s="42"/>
      <c r="AQ104" s="80"/>
      <c r="AR104" s="81"/>
      <c r="AS104" s="80"/>
      <c r="AT104" s="79"/>
      <c r="AU104" s="80"/>
      <c r="AV104" s="90"/>
      <c r="AW104" s="90"/>
      <c r="AX104" s="90"/>
      <c r="AY104" s="42"/>
      <c r="AZ104" s="80"/>
      <c r="BA104" s="42"/>
      <c r="BB104" s="80"/>
      <c r="BC104" s="81"/>
      <c r="BD104" s="80"/>
      <c r="BE104" s="79"/>
      <c r="BF104" s="80"/>
      <c r="BG104" s="90"/>
      <c r="BH104" s="90"/>
      <c r="BI104" s="90"/>
      <c r="BJ104" s="42"/>
      <c r="BK104" s="80"/>
      <c r="BL104" s="42"/>
      <c r="BM104" s="80"/>
      <c r="BN104" s="81"/>
      <c r="BO104" s="80"/>
      <c r="BP104" s="79"/>
      <c r="BQ104" s="80"/>
      <c r="BR104" s="90"/>
      <c r="BS104" s="90"/>
      <c r="BT104" s="90"/>
      <c r="BU104" s="42"/>
      <c r="BV104" s="80"/>
      <c r="BW104" s="42"/>
      <c r="BX104" s="80"/>
      <c r="BY104" s="81"/>
      <c r="BZ104" s="80"/>
      <c r="CA104" s="79"/>
      <c r="CB104" s="80"/>
      <c r="CC104" s="90"/>
      <c r="CD104" s="90"/>
      <c r="CE104" s="90"/>
      <c r="CF104" s="42"/>
      <c r="CG104" s="80"/>
      <c r="CH104" s="42"/>
      <c r="CI104" s="80"/>
      <c r="CJ104" s="81"/>
      <c r="CK104" s="80"/>
      <c r="CL104" s="79"/>
      <c r="CM104" s="80"/>
      <c r="CN104" s="90"/>
      <c r="CO104" s="90"/>
      <c r="CP104" s="90"/>
      <c r="CQ104" s="42"/>
      <c r="CR104" s="80"/>
      <c r="CS104" s="42"/>
      <c r="CT104" s="80"/>
      <c r="CU104" s="81"/>
      <c r="CV104" s="80"/>
      <c r="CW104" s="79"/>
      <c r="CX104" s="80"/>
      <c r="CY104" s="90"/>
      <c r="CZ104" s="90"/>
      <c r="DA104" s="90"/>
      <c r="DB104" s="42"/>
      <c r="DC104" s="80"/>
      <c r="DD104" s="42"/>
      <c r="DE104" s="80"/>
      <c r="DF104" s="81"/>
      <c r="DG104" s="80"/>
      <c r="DH104" s="79"/>
      <c r="DI104" s="80"/>
      <c r="DJ104" s="90"/>
      <c r="DK104" s="90"/>
      <c r="DL104" s="90"/>
      <c r="DM104" s="42" t="s">
        <v>911</v>
      </c>
      <c r="DN104" s="80" t="s">
        <v>912</v>
      </c>
      <c r="DO104" s="42" t="s">
        <v>161</v>
      </c>
      <c r="DP104" s="80">
        <v>45930</v>
      </c>
      <c r="DQ104" s="42" t="s">
        <v>84</v>
      </c>
      <c r="DR104" s="31" t="s">
        <v>85</v>
      </c>
      <c r="DS104" s="94" t="s">
        <v>86</v>
      </c>
      <c r="DT104" s="80">
        <v>45952</v>
      </c>
      <c r="DU104" s="90">
        <v>100</v>
      </c>
      <c r="DV104" s="90">
        <v>100</v>
      </c>
      <c r="DW104" s="90">
        <v>0</v>
      </c>
      <c r="DX104" s="42"/>
      <c r="DY104" s="80"/>
      <c r="DZ104" s="42"/>
      <c r="EA104" s="80"/>
      <c r="EB104" s="81"/>
      <c r="EC104" s="80"/>
      <c r="ED104" s="79"/>
      <c r="EE104" s="80"/>
      <c r="EF104" s="90"/>
      <c r="EG104" s="90"/>
      <c r="EH104" s="90"/>
      <c r="EI104" s="42"/>
      <c r="EJ104" s="80"/>
      <c r="EK104" s="42"/>
      <c r="EL104" s="80"/>
      <c r="EM104" s="81"/>
      <c r="EN104" s="80"/>
      <c r="EO104" s="79"/>
      <c r="EP104" s="80"/>
      <c r="EQ104" s="90"/>
      <c r="ER104" s="90"/>
      <c r="ES104" s="90"/>
      <c r="ET104" s="42"/>
      <c r="EU104" s="80"/>
      <c r="EV104" s="42"/>
      <c r="EW104" s="80"/>
      <c r="EX104" s="81"/>
      <c r="EY104" s="80"/>
      <c r="EZ104" s="79"/>
      <c r="FA104" s="80"/>
      <c r="FB104" s="90"/>
      <c r="FC104" s="90"/>
      <c r="FD104" s="90"/>
      <c r="FE104" s="91">
        <f t="shared" si="18"/>
        <v>100</v>
      </c>
      <c r="FF104" s="91">
        <f t="shared" si="19"/>
        <v>100</v>
      </c>
      <c r="FG104" s="91">
        <f t="shared" si="20"/>
        <v>0</v>
      </c>
      <c r="FH104" s="91">
        <f t="shared" si="14"/>
        <v>50</v>
      </c>
      <c r="FI104" s="91">
        <f t="shared" si="15"/>
        <v>50</v>
      </c>
      <c r="FJ104" s="91">
        <f t="shared" si="16"/>
        <v>0</v>
      </c>
      <c r="FK104" s="91">
        <f t="shared" si="21"/>
        <v>100</v>
      </c>
      <c r="FL104" s="87" t="s">
        <v>91</v>
      </c>
      <c r="FM104" s="83">
        <v>45908</v>
      </c>
      <c r="FN104" s="147"/>
    </row>
    <row r="105" spans="1:170" ht="234" hidden="1" customHeight="1">
      <c r="A105" s="78"/>
      <c r="B105" s="214">
        <v>92</v>
      </c>
      <c r="C105" s="84" t="s">
        <v>7</v>
      </c>
      <c r="D105" s="87" t="s">
        <v>913</v>
      </c>
      <c r="E105" s="87" t="s">
        <v>205</v>
      </c>
      <c r="F105" s="86">
        <v>45905</v>
      </c>
      <c r="G105" s="87">
        <v>1</v>
      </c>
      <c r="H105" s="88" t="s">
        <v>85</v>
      </c>
      <c r="I105" s="88" t="s">
        <v>75</v>
      </c>
      <c r="J105" s="88" t="s">
        <v>75</v>
      </c>
      <c r="K105" s="88" t="s">
        <v>75</v>
      </c>
      <c r="L105" s="88" t="s">
        <v>75</v>
      </c>
      <c r="M105" s="87" t="s">
        <v>914</v>
      </c>
      <c r="N105" s="87" t="s">
        <v>915</v>
      </c>
      <c r="O105" s="87" t="s">
        <v>79</v>
      </c>
      <c r="P105" s="87" t="s">
        <v>916</v>
      </c>
      <c r="Q105" s="87">
        <v>50</v>
      </c>
      <c r="R105" s="87" t="s">
        <v>917</v>
      </c>
      <c r="S105" s="87">
        <v>50</v>
      </c>
      <c r="T105" s="87" t="s">
        <v>98</v>
      </c>
      <c r="U105" s="87">
        <v>0</v>
      </c>
      <c r="V105" s="91">
        <f t="shared" si="17"/>
        <v>100</v>
      </c>
      <c r="W105" s="31" t="s">
        <v>161</v>
      </c>
      <c r="X105" s="80">
        <v>45928</v>
      </c>
      <c r="Y105" s="180" t="s">
        <v>108</v>
      </c>
      <c r="Z105" s="181" t="s">
        <v>85</v>
      </c>
      <c r="AA105" s="178" t="s">
        <v>86</v>
      </c>
      <c r="AB105" s="182">
        <v>45947</v>
      </c>
      <c r="AC105" s="42"/>
      <c r="AD105" s="80"/>
      <c r="AE105" s="42"/>
      <c r="AF105" s="80"/>
      <c r="AG105" s="81"/>
      <c r="AH105" s="80"/>
      <c r="AI105" s="79"/>
      <c r="AJ105" s="80"/>
      <c r="AK105" s="90"/>
      <c r="AL105" s="90"/>
      <c r="AM105" s="90"/>
      <c r="AN105" s="42"/>
      <c r="AO105" s="80"/>
      <c r="AP105" s="42"/>
      <c r="AQ105" s="80"/>
      <c r="AR105" s="81"/>
      <c r="AS105" s="80"/>
      <c r="AT105" s="79"/>
      <c r="AU105" s="80"/>
      <c r="AV105" s="90"/>
      <c r="AW105" s="90"/>
      <c r="AX105" s="90"/>
      <c r="AY105" s="42"/>
      <c r="AZ105" s="80"/>
      <c r="BA105" s="42"/>
      <c r="BB105" s="80"/>
      <c r="BC105" s="81"/>
      <c r="BD105" s="80"/>
      <c r="BE105" s="79"/>
      <c r="BF105" s="80"/>
      <c r="BG105" s="90"/>
      <c r="BH105" s="90"/>
      <c r="BI105" s="90"/>
      <c r="BJ105" s="42"/>
      <c r="BK105" s="80"/>
      <c r="BL105" s="42"/>
      <c r="BM105" s="80"/>
      <c r="BN105" s="81"/>
      <c r="BO105" s="80"/>
      <c r="BP105" s="79"/>
      <c r="BQ105" s="80"/>
      <c r="BR105" s="90"/>
      <c r="BS105" s="90"/>
      <c r="BT105" s="90"/>
      <c r="BU105" s="42"/>
      <c r="BV105" s="80"/>
      <c r="BW105" s="42"/>
      <c r="BX105" s="80"/>
      <c r="BY105" s="81"/>
      <c r="BZ105" s="80"/>
      <c r="CA105" s="79"/>
      <c r="CB105" s="80"/>
      <c r="CC105" s="90"/>
      <c r="CD105" s="90"/>
      <c r="CE105" s="90"/>
      <c r="CF105" s="42"/>
      <c r="CG105" s="80"/>
      <c r="CH105" s="42"/>
      <c r="CI105" s="80"/>
      <c r="CJ105" s="81"/>
      <c r="CK105" s="80"/>
      <c r="CL105" s="79"/>
      <c r="CM105" s="80"/>
      <c r="CN105" s="90"/>
      <c r="CO105" s="90"/>
      <c r="CP105" s="90"/>
      <c r="CQ105" s="42"/>
      <c r="CR105" s="80"/>
      <c r="CS105" s="42"/>
      <c r="CT105" s="80"/>
      <c r="CU105" s="81"/>
      <c r="CV105" s="80"/>
      <c r="CW105" s="79"/>
      <c r="CX105" s="80"/>
      <c r="CY105" s="90"/>
      <c r="CZ105" s="90"/>
      <c r="DA105" s="90"/>
      <c r="DB105" s="42"/>
      <c r="DC105" s="80"/>
      <c r="DD105" s="42"/>
      <c r="DE105" s="80"/>
      <c r="DF105" s="81"/>
      <c r="DG105" s="80"/>
      <c r="DH105" s="79"/>
      <c r="DI105" s="80"/>
      <c r="DJ105" s="90"/>
      <c r="DK105" s="90"/>
      <c r="DL105" s="90"/>
      <c r="DM105" s="42" t="s">
        <v>918</v>
      </c>
      <c r="DN105" s="80" t="s">
        <v>919</v>
      </c>
      <c r="DO105" s="42" t="s">
        <v>161</v>
      </c>
      <c r="DP105" s="80">
        <v>45930</v>
      </c>
      <c r="DQ105" s="180" t="s">
        <v>108</v>
      </c>
      <c r="DR105" s="181" t="s">
        <v>85</v>
      </c>
      <c r="DS105" s="178" t="s">
        <v>86</v>
      </c>
      <c r="DT105" s="182">
        <v>45947</v>
      </c>
      <c r="DU105" s="90">
        <v>100</v>
      </c>
      <c r="DV105" s="90">
        <v>100</v>
      </c>
      <c r="DW105" s="90">
        <v>0</v>
      </c>
      <c r="DX105" s="42"/>
      <c r="DY105" s="80"/>
      <c r="DZ105" s="42"/>
      <c r="EA105" s="80"/>
      <c r="EB105" s="81"/>
      <c r="EC105" s="80"/>
      <c r="ED105" s="79"/>
      <c r="EE105" s="80"/>
      <c r="EF105" s="90"/>
      <c r="EG105" s="90"/>
      <c r="EH105" s="90"/>
      <c r="EI105" s="42"/>
      <c r="EJ105" s="80"/>
      <c r="EK105" s="42"/>
      <c r="EL105" s="80"/>
      <c r="EM105" s="81"/>
      <c r="EN105" s="80"/>
      <c r="EO105" s="79"/>
      <c r="EP105" s="80"/>
      <c r="EQ105" s="90"/>
      <c r="ER105" s="90"/>
      <c r="ES105" s="90"/>
      <c r="ET105" s="42"/>
      <c r="EU105" s="80"/>
      <c r="EV105" s="42"/>
      <c r="EW105" s="80"/>
      <c r="EX105" s="81"/>
      <c r="EY105" s="80"/>
      <c r="EZ105" s="79"/>
      <c r="FA105" s="80"/>
      <c r="FB105" s="90"/>
      <c r="FC105" s="90"/>
      <c r="FD105" s="90"/>
      <c r="FE105" s="91">
        <f t="shared" si="18"/>
        <v>100</v>
      </c>
      <c r="FF105" s="91">
        <f t="shared" si="19"/>
        <v>100</v>
      </c>
      <c r="FG105" s="91">
        <f t="shared" si="20"/>
        <v>0</v>
      </c>
      <c r="FH105" s="91">
        <f t="shared" si="14"/>
        <v>50</v>
      </c>
      <c r="FI105" s="91">
        <f t="shared" si="15"/>
        <v>50</v>
      </c>
      <c r="FJ105" s="91">
        <f t="shared" si="16"/>
        <v>0</v>
      </c>
      <c r="FK105" s="91">
        <f t="shared" si="21"/>
        <v>100</v>
      </c>
      <c r="FL105" s="87" t="s">
        <v>91</v>
      </c>
      <c r="FM105" s="83">
        <v>45926</v>
      </c>
      <c r="FN105" s="147"/>
    </row>
    <row r="106" spans="1:170" ht="234" hidden="1" customHeight="1">
      <c r="A106" s="78"/>
      <c r="B106" s="214">
        <v>93</v>
      </c>
      <c r="C106" s="84" t="s">
        <v>7</v>
      </c>
      <c r="D106" s="87" t="s">
        <v>920</v>
      </c>
      <c r="E106" s="87" t="s">
        <v>115</v>
      </c>
      <c r="F106" s="86">
        <v>45910</v>
      </c>
      <c r="G106" s="87">
        <v>1</v>
      </c>
      <c r="H106" s="88" t="s">
        <v>75</v>
      </c>
      <c r="I106" s="88" t="s">
        <v>75</v>
      </c>
      <c r="J106" s="88" t="s">
        <v>85</v>
      </c>
      <c r="K106" s="88" t="s">
        <v>75</v>
      </c>
      <c r="L106" s="88" t="s">
        <v>75</v>
      </c>
      <c r="M106" s="87" t="s">
        <v>921</v>
      </c>
      <c r="N106" s="87" t="s">
        <v>922</v>
      </c>
      <c r="O106" s="87" t="s">
        <v>300</v>
      </c>
      <c r="P106" s="87" t="s">
        <v>923</v>
      </c>
      <c r="Q106" s="87">
        <v>30</v>
      </c>
      <c r="R106" s="87" t="s">
        <v>924</v>
      </c>
      <c r="S106" s="87">
        <v>70</v>
      </c>
      <c r="T106" s="87" t="s">
        <v>98</v>
      </c>
      <c r="U106" s="87">
        <v>0</v>
      </c>
      <c r="V106" s="91">
        <f t="shared" si="17"/>
        <v>100</v>
      </c>
      <c r="W106" s="31" t="s">
        <v>161</v>
      </c>
      <c r="X106" s="80">
        <v>45928</v>
      </c>
      <c r="Y106" s="42" t="s">
        <v>121</v>
      </c>
      <c r="Z106" s="31" t="s">
        <v>85</v>
      </c>
      <c r="AA106" s="81" t="s">
        <v>86</v>
      </c>
      <c r="AB106" s="80">
        <v>45951</v>
      </c>
      <c r="AC106" s="42"/>
      <c r="AD106" s="80"/>
      <c r="AE106" s="42"/>
      <c r="AF106" s="80"/>
      <c r="AG106" s="81"/>
      <c r="AH106" s="80"/>
      <c r="AI106" s="79"/>
      <c r="AJ106" s="80"/>
      <c r="AK106" s="90"/>
      <c r="AL106" s="90"/>
      <c r="AM106" s="90"/>
      <c r="AN106" s="42"/>
      <c r="AO106" s="80"/>
      <c r="AP106" s="42"/>
      <c r="AQ106" s="80"/>
      <c r="AR106" s="81"/>
      <c r="AS106" s="80"/>
      <c r="AT106" s="79"/>
      <c r="AU106" s="80"/>
      <c r="AV106" s="90"/>
      <c r="AW106" s="90"/>
      <c r="AX106" s="90"/>
      <c r="AY106" s="42"/>
      <c r="AZ106" s="80"/>
      <c r="BA106" s="42"/>
      <c r="BB106" s="80"/>
      <c r="BC106" s="81"/>
      <c r="BD106" s="80"/>
      <c r="BE106" s="79"/>
      <c r="BF106" s="80"/>
      <c r="BG106" s="90"/>
      <c r="BH106" s="90"/>
      <c r="BI106" s="90"/>
      <c r="BJ106" s="42"/>
      <c r="BK106" s="80"/>
      <c r="BL106" s="42"/>
      <c r="BM106" s="80"/>
      <c r="BN106" s="81"/>
      <c r="BO106" s="80"/>
      <c r="BP106" s="79"/>
      <c r="BQ106" s="80"/>
      <c r="BR106" s="90"/>
      <c r="BS106" s="90"/>
      <c r="BT106" s="90"/>
      <c r="BU106" s="42"/>
      <c r="BV106" s="80"/>
      <c r="BW106" s="42"/>
      <c r="BX106" s="80"/>
      <c r="BY106" s="81"/>
      <c r="BZ106" s="80"/>
      <c r="CA106" s="79"/>
      <c r="CB106" s="80"/>
      <c r="CC106" s="90"/>
      <c r="CD106" s="90"/>
      <c r="CE106" s="90"/>
      <c r="CF106" s="42"/>
      <c r="CG106" s="80"/>
      <c r="CH106" s="42"/>
      <c r="CI106" s="80"/>
      <c r="CJ106" s="81"/>
      <c r="CK106" s="80"/>
      <c r="CL106" s="79"/>
      <c r="CM106" s="80"/>
      <c r="CN106" s="90"/>
      <c r="CO106" s="90"/>
      <c r="CP106" s="90"/>
      <c r="CQ106" s="42"/>
      <c r="CR106" s="80"/>
      <c r="CS106" s="42"/>
      <c r="CT106" s="80"/>
      <c r="CU106" s="81"/>
      <c r="CV106" s="80"/>
      <c r="CW106" s="79"/>
      <c r="CX106" s="80"/>
      <c r="CY106" s="90"/>
      <c r="CZ106" s="90"/>
      <c r="DA106" s="90"/>
      <c r="DB106" s="42"/>
      <c r="DC106" s="80"/>
      <c r="DD106" s="42"/>
      <c r="DE106" s="80"/>
      <c r="DF106" s="81"/>
      <c r="DG106" s="80"/>
      <c r="DH106" s="79"/>
      <c r="DI106" s="80"/>
      <c r="DJ106" s="90"/>
      <c r="DK106" s="90"/>
      <c r="DL106" s="90"/>
      <c r="DM106" s="42" t="s">
        <v>925</v>
      </c>
      <c r="DN106" s="80" t="s">
        <v>926</v>
      </c>
      <c r="DO106" s="42" t="s">
        <v>161</v>
      </c>
      <c r="DP106" s="80">
        <v>45928</v>
      </c>
      <c r="DQ106" s="106" t="s">
        <v>125</v>
      </c>
      <c r="DR106" s="80" t="s">
        <v>85</v>
      </c>
      <c r="DS106" s="42" t="s">
        <v>927</v>
      </c>
      <c r="DT106" s="80">
        <v>45949</v>
      </c>
      <c r="DU106" s="90">
        <v>100</v>
      </c>
      <c r="DV106" s="90">
        <v>100</v>
      </c>
      <c r="DW106" s="90">
        <v>0</v>
      </c>
      <c r="DX106" s="42"/>
      <c r="DY106" s="80"/>
      <c r="DZ106" s="42"/>
      <c r="EA106" s="80"/>
      <c r="EB106" s="81"/>
      <c r="EC106" s="80"/>
      <c r="ED106" s="79"/>
      <c r="EE106" s="80"/>
      <c r="EF106" s="90"/>
      <c r="EG106" s="90"/>
      <c r="EH106" s="90"/>
      <c r="EI106" s="42"/>
      <c r="EJ106" s="80"/>
      <c r="EK106" s="42"/>
      <c r="EL106" s="80"/>
      <c r="EM106" s="81"/>
      <c r="EN106" s="80"/>
      <c r="EO106" s="79"/>
      <c r="EP106" s="80"/>
      <c r="EQ106" s="90"/>
      <c r="ER106" s="90"/>
      <c r="ES106" s="90"/>
      <c r="ET106" s="42"/>
      <c r="EU106" s="80"/>
      <c r="EV106" s="42"/>
      <c r="EW106" s="80"/>
      <c r="EX106" s="81"/>
      <c r="EY106" s="80"/>
      <c r="EZ106" s="79"/>
      <c r="FA106" s="80"/>
      <c r="FB106" s="90"/>
      <c r="FC106" s="90"/>
      <c r="FD106" s="90"/>
      <c r="FE106" s="91">
        <f t="shared" si="18"/>
        <v>100</v>
      </c>
      <c r="FF106" s="91">
        <f t="shared" si="19"/>
        <v>100</v>
      </c>
      <c r="FG106" s="91">
        <f t="shared" si="20"/>
        <v>0</v>
      </c>
      <c r="FH106" s="91">
        <f t="shared" si="14"/>
        <v>30</v>
      </c>
      <c r="FI106" s="91">
        <f t="shared" si="15"/>
        <v>70</v>
      </c>
      <c r="FJ106" s="91">
        <f t="shared" si="16"/>
        <v>0</v>
      </c>
      <c r="FK106" s="91">
        <f t="shared" si="21"/>
        <v>100</v>
      </c>
      <c r="FL106" s="87" t="s">
        <v>91</v>
      </c>
      <c r="FM106" s="83">
        <v>45919</v>
      </c>
      <c r="FN106" s="147"/>
    </row>
    <row r="107" spans="1:170" ht="234" hidden="1" customHeight="1">
      <c r="A107" s="78"/>
      <c r="B107" s="214">
        <v>94</v>
      </c>
      <c r="C107" s="84" t="s">
        <v>7</v>
      </c>
      <c r="D107" s="87" t="s">
        <v>928</v>
      </c>
      <c r="E107" s="87" t="s">
        <v>128</v>
      </c>
      <c r="F107" s="86">
        <v>45903</v>
      </c>
      <c r="G107" s="87">
        <v>1</v>
      </c>
      <c r="H107" s="88" t="s">
        <v>75</v>
      </c>
      <c r="I107" s="88" t="s">
        <v>75</v>
      </c>
      <c r="J107" s="88" t="s">
        <v>85</v>
      </c>
      <c r="K107" s="88" t="s">
        <v>75</v>
      </c>
      <c r="L107" s="88" t="s">
        <v>75</v>
      </c>
      <c r="M107" s="87" t="s">
        <v>929</v>
      </c>
      <c r="N107" s="87" t="s">
        <v>930</v>
      </c>
      <c r="O107" s="87" t="s">
        <v>79</v>
      </c>
      <c r="P107" s="87" t="s">
        <v>931</v>
      </c>
      <c r="Q107" s="87">
        <v>40</v>
      </c>
      <c r="R107" s="87" t="s">
        <v>932</v>
      </c>
      <c r="S107" s="87">
        <v>60</v>
      </c>
      <c r="T107" s="87" t="s">
        <v>197</v>
      </c>
      <c r="U107" s="87">
        <v>0</v>
      </c>
      <c r="V107" s="91">
        <f t="shared" si="17"/>
        <v>100</v>
      </c>
      <c r="W107" s="31" t="s">
        <v>83</v>
      </c>
      <c r="X107" s="80">
        <v>45928</v>
      </c>
      <c r="Y107" s="117" t="s">
        <v>133</v>
      </c>
      <c r="Z107" s="117" t="s">
        <v>85</v>
      </c>
      <c r="AA107" s="119" t="s">
        <v>86</v>
      </c>
      <c r="AB107" s="116">
        <v>45952</v>
      </c>
      <c r="AC107" s="42"/>
      <c r="AD107" s="80"/>
      <c r="AE107" s="42"/>
      <c r="AF107" s="80"/>
      <c r="AG107" s="81"/>
      <c r="AH107" s="80"/>
      <c r="AI107" s="79"/>
      <c r="AJ107" s="80"/>
      <c r="AK107" s="90"/>
      <c r="AL107" s="90"/>
      <c r="AM107" s="90"/>
      <c r="AN107" s="42"/>
      <c r="AO107" s="80"/>
      <c r="AP107" s="42"/>
      <c r="AQ107" s="80"/>
      <c r="AR107" s="81"/>
      <c r="AS107" s="80"/>
      <c r="AT107" s="79"/>
      <c r="AU107" s="80"/>
      <c r="AV107" s="90"/>
      <c r="AW107" s="90"/>
      <c r="AX107" s="90"/>
      <c r="AY107" s="42"/>
      <c r="AZ107" s="80"/>
      <c r="BA107" s="42"/>
      <c r="BB107" s="80"/>
      <c r="BC107" s="81"/>
      <c r="BD107" s="80"/>
      <c r="BE107" s="79"/>
      <c r="BF107" s="80"/>
      <c r="BG107" s="90"/>
      <c r="BH107" s="90"/>
      <c r="BI107" s="90"/>
      <c r="BJ107" s="42"/>
      <c r="BK107" s="80"/>
      <c r="BL107" s="42"/>
      <c r="BM107" s="80"/>
      <c r="BN107" s="81"/>
      <c r="BO107" s="80"/>
      <c r="BP107" s="79"/>
      <c r="BQ107" s="80"/>
      <c r="BR107" s="90"/>
      <c r="BS107" s="90"/>
      <c r="BT107" s="90"/>
      <c r="BU107" s="42"/>
      <c r="BV107" s="80"/>
      <c r="BW107" s="42"/>
      <c r="BX107" s="80"/>
      <c r="BY107" s="81"/>
      <c r="BZ107" s="80"/>
      <c r="CA107" s="79"/>
      <c r="CB107" s="80"/>
      <c r="CC107" s="90"/>
      <c r="CD107" s="90"/>
      <c r="CE107" s="90"/>
      <c r="CF107" s="42"/>
      <c r="CG107" s="80"/>
      <c r="CH107" s="42"/>
      <c r="CI107" s="80"/>
      <c r="CJ107" s="81"/>
      <c r="CK107" s="80"/>
      <c r="CL107" s="79"/>
      <c r="CM107" s="80"/>
      <c r="CN107" s="90"/>
      <c r="CO107" s="90"/>
      <c r="CP107" s="90"/>
      <c r="CQ107" s="42"/>
      <c r="CR107" s="80"/>
      <c r="CS107" s="42"/>
      <c r="CT107" s="80"/>
      <c r="CU107" s="81"/>
      <c r="CV107" s="80"/>
      <c r="CW107" s="79"/>
      <c r="CX107" s="80"/>
      <c r="CY107" s="90"/>
      <c r="CZ107" s="90"/>
      <c r="DA107" s="90"/>
      <c r="DB107" s="42"/>
      <c r="DC107" s="80"/>
      <c r="DD107" s="42"/>
      <c r="DE107" s="80"/>
      <c r="DF107" s="81"/>
      <c r="DG107" s="80"/>
      <c r="DH107" s="79"/>
      <c r="DI107" s="80"/>
      <c r="DJ107" s="90"/>
      <c r="DK107" s="90"/>
      <c r="DL107" s="90"/>
      <c r="DM107" s="42" t="s">
        <v>933</v>
      </c>
      <c r="DN107" s="80" t="s">
        <v>934</v>
      </c>
      <c r="DO107" s="42" t="s">
        <v>161</v>
      </c>
      <c r="DP107" s="80">
        <v>45930</v>
      </c>
      <c r="DQ107" s="117" t="s">
        <v>133</v>
      </c>
      <c r="DR107" s="116" t="s">
        <v>85</v>
      </c>
      <c r="DS107" s="117" t="s">
        <v>927</v>
      </c>
      <c r="DT107" s="116">
        <v>45952</v>
      </c>
      <c r="DU107" s="90">
        <v>100</v>
      </c>
      <c r="DV107" s="90">
        <v>100</v>
      </c>
      <c r="DW107" s="90">
        <v>0</v>
      </c>
      <c r="DX107" s="42"/>
      <c r="DY107" s="80"/>
      <c r="DZ107" s="42"/>
      <c r="EA107" s="80"/>
      <c r="EB107" s="81"/>
      <c r="EC107" s="80"/>
      <c r="ED107" s="79"/>
      <c r="EE107" s="80"/>
      <c r="EF107" s="90"/>
      <c r="EG107" s="90"/>
      <c r="EH107" s="90"/>
      <c r="EI107" s="42"/>
      <c r="EJ107" s="80"/>
      <c r="EK107" s="42"/>
      <c r="EL107" s="80"/>
      <c r="EM107" s="81"/>
      <c r="EN107" s="80"/>
      <c r="EO107" s="79"/>
      <c r="EP107" s="80"/>
      <c r="EQ107" s="90"/>
      <c r="ER107" s="90"/>
      <c r="ES107" s="90"/>
      <c r="ET107" s="42"/>
      <c r="EU107" s="80"/>
      <c r="EV107" s="42"/>
      <c r="EW107" s="80"/>
      <c r="EX107" s="81"/>
      <c r="EY107" s="80"/>
      <c r="EZ107" s="79"/>
      <c r="FA107" s="80"/>
      <c r="FB107" s="90"/>
      <c r="FC107" s="90"/>
      <c r="FD107" s="90"/>
      <c r="FE107" s="91">
        <f t="shared" si="18"/>
        <v>100</v>
      </c>
      <c r="FF107" s="91">
        <f t="shared" si="19"/>
        <v>100</v>
      </c>
      <c r="FG107" s="91">
        <f t="shared" si="20"/>
        <v>0</v>
      </c>
      <c r="FH107" s="91">
        <f t="shared" si="14"/>
        <v>40</v>
      </c>
      <c r="FI107" s="91">
        <f t="shared" si="15"/>
        <v>60</v>
      </c>
      <c r="FJ107" s="91">
        <f t="shared" si="16"/>
        <v>0</v>
      </c>
      <c r="FK107" s="91">
        <f t="shared" si="21"/>
        <v>100</v>
      </c>
      <c r="FL107" s="87" t="s">
        <v>91</v>
      </c>
      <c r="FM107" s="83">
        <v>45916</v>
      </c>
      <c r="FN107" s="147"/>
    </row>
    <row r="108" spans="1:170" ht="234" hidden="1" customHeight="1">
      <c r="A108" s="78"/>
      <c r="B108" s="214">
        <v>95</v>
      </c>
      <c r="C108" s="84" t="s">
        <v>7</v>
      </c>
      <c r="D108" s="87" t="s">
        <v>935</v>
      </c>
      <c r="E108" s="87" t="s">
        <v>376</v>
      </c>
      <c r="F108" s="86">
        <v>45903</v>
      </c>
      <c r="G108" s="87">
        <v>1</v>
      </c>
      <c r="H108" s="88" t="s">
        <v>85</v>
      </c>
      <c r="I108" s="88" t="s">
        <v>75</v>
      </c>
      <c r="J108" s="88" t="s">
        <v>75</v>
      </c>
      <c r="K108" s="88" t="s">
        <v>75</v>
      </c>
      <c r="L108" s="88" t="s">
        <v>75</v>
      </c>
      <c r="M108" s="87" t="s">
        <v>936</v>
      </c>
      <c r="N108" s="87" t="s">
        <v>937</v>
      </c>
      <c r="O108" s="87" t="s">
        <v>79</v>
      </c>
      <c r="P108" s="87" t="s">
        <v>938</v>
      </c>
      <c r="Q108" s="87">
        <v>50</v>
      </c>
      <c r="R108" s="87" t="s">
        <v>939</v>
      </c>
      <c r="S108" s="87">
        <v>50</v>
      </c>
      <c r="T108" s="87" t="s">
        <v>197</v>
      </c>
      <c r="U108" s="87">
        <v>0</v>
      </c>
      <c r="V108" s="91">
        <f t="shared" si="17"/>
        <v>100</v>
      </c>
      <c r="W108" s="31" t="s">
        <v>83</v>
      </c>
      <c r="X108" s="80">
        <v>45928</v>
      </c>
      <c r="Y108" s="42" t="s">
        <v>384</v>
      </c>
      <c r="Z108" s="31" t="s">
        <v>85</v>
      </c>
      <c r="AA108" s="106" t="s">
        <v>86</v>
      </c>
      <c r="AB108" s="80">
        <v>45952</v>
      </c>
      <c r="AC108" s="42"/>
      <c r="AD108" s="80"/>
      <c r="AE108" s="42"/>
      <c r="AF108" s="80"/>
      <c r="AG108" s="81"/>
      <c r="AH108" s="80"/>
      <c r="AI108" s="79"/>
      <c r="AJ108" s="80"/>
      <c r="AK108" s="90"/>
      <c r="AL108" s="90"/>
      <c r="AM108" s="90"/>
      <c r="AN108" s="42"/>
      <c r="AO108" s="80"/>
      <c r="AP108" s="42"/>
      <c r="AQ108" s="80"/>
      <c r="AR108" s="81"/>
      <c r="AS108" s="80"/>
      <c r="AT108" s="79"/>
      <c r="AU108" s="80"/>
      <c r="AV108" s="90"/>
      <c r="AW108" s="90"/>
      <c r="AX108" s="90"/>
      <c r="AY108" s="42"/>
      <c r="AZ108" s="80"/>
      <c r="BA108" s="42"/>
      <c r="BB108" s="80"/>
      <c r="BC108" s="81"/>
      <c r="BD108" s="80"/>
      <c r="BE108" s="79"/>
      <c r="BF108" s="80"/>
      <c r="BG108" s="90"/>
      <c r="BH108" s="90"/>
      <c r="BI108" s="90"/>
      <c r="BJ108" s="42"/>
      <c r="BK108" s="80"/>
      <c r="BL108" s="42"/>
      <c r="BM108" s="80"/>
      <c r="BN108" s="81"/>
      <c r="BO108" s="80"/>
      <c r="BP108" s="79"/>
      <c r="BQ108" s="80"/>
      <c r="BR108" s="90"/>
      <c r="BS108" s="90"/>
      <c r="BT108" s="90"/>
      <c r="BU108" s="42"/>
      <c r="BV108" s="80"/>
      <c r="BW108" s="42"/>
      <c r="BX108" s="80"/>
      <c r="BY108" s="81"/>
      <c r="BZ108" s="80"/>
      <c r="CA108" s="79"/>
      <c r="CB108" s="80"/>
      <c r="CC108" s="90"/>
      <c r="CD108" s="90"/>
      <c r="CE108" s="90"/>
      <c r="CF108" s="42"/>
      <c r="CG108" s="80"/>
      <c r="CH108" s="42"/>
      <c r="CI108" s="80"/>
      <c r="CJ108" s="81"/>
      <c r="CK108" s="80"/>
      <c r="CL108" s="79"/>
      <c r="CM108" s="80"/>
      <c r="CN108" s="90"/>
      <c r="CO108" s="90"/>
      <c r="CP108" s="90"/>
      <c r="CQ108" s="42"/>
      <c r="CR108" s="80"/>
      <c r="CS108" s="42"/>
      <c r="CT108" s="80"/>
      <c r="CU108" s="81"/>
      <c r="CV108" s="80"/>
      <c r="CW108" s="79"/>
      <c r="CX108" s="80"/>
      <c r="CY108" s="90"/>
      <c r="CZ108" s="90"/>
      <c r="DA108" s="90"/>
      <c r="DB108" s="42"/>
      <c r="DC108" s="80"/>
      <c r="DD108" s="42"/>
      <c r="DE108" s="80"/>
      <c r="DF108" s="81"/>
      <c r="DG108" s="80"/>
      <c r="DH108" s="79"/>
      <c r="DI108" s="80"/>
      <c r="DJ108" s="90"/>
      <c r="DK108" s="90"/>
      <c r="DL108" s="90"/>
      <c r="DM108" s="42" t="s">
        <v>940</v>
      </c>
      <c r="DN108" s="80" t="s">
        <v>941</v>
      </c>
      <c r="DO108" s="42" t="s">
        <v>161</v>
      </c>
      <c r="DP108" s="80">
        <v>45928</v>
      </c>
      <c r="DQ108" s="42" t="s">
        <v>384</v>
      </c>
      <c r="DR108" s="80" t="s">
        <v>85</v>
      </c>
      <c r="DS108" s="42" t="s">
        <v>927</v>
      </c>
      <c r="DT108" s="80">
        <v>45952</v>
      </c>
      <c r="DU108" s="90">
        <v>100</v>
      </c>
      <c r="DV108" s="90">
        <v>100</v>
      </c>
      <c r="DW108" s="90">
        <v>0</v>
      </c>
      <c r="DX108" s="42"/>
      <c r="DY108" s="80"/>
      <c r="DZ108" s="42"/>
      <c r="EA108" s="80"/>
      <c r="EB108" s="81"/>
      <c r="EC108" s="80"/>
      <c r="ED108" s="79"/>
      <c r="EE108" s="80"/>
      <c r="EF108" s="90"/>
      <c r="EG108" s="90"/>
      <c r="EH108" s="90"/>
      <c r="EI108" s="42"/>
      <c r="EJ108" s="80"/>
      <c r="EK108" s="42"/>
      <c r="EL108" s="80"/>
      <c r="EM108" s="81"/>
      <c r="EN108" s="80"/>
      <c r="EO108" s="79"/>
      <c r="EP108" s="80"/>
      <c r="EQ108" s="90"/>
      <c r="ER108" s="90"/>
      <c r="ES108" s="90"/>
      <c r="ET108" s="42"/>
      <c r="EU108" s="80"/>
      <c r="EV108" s="42"/>
      <c r="EW108" s="80"/>
      <c r="EX108" s="81"/>
      <c r="EY108" s="80"/>
      <c r="EZ108" s="79"/>
      <c r="FA108" s="80"/>
      <c r="FB108" s="90"/>
      <c r="FC108" s="90"/>
      <c r="FD108" s="90"/>
      <c r="FE108" s="91">
        <f t="shared" si="18"/>
        <v>100</v>
      </c>
      <c r="FF108" s="91">
        <f t="shared" si="19"/>
        <v>100</v>
      </c>
      <c r="FG108" s="91">
        <f t="shared" si="20"/>
        <v>0</v>
      </c>
      <c r="FH108" s="91">
        <f t="shared" si="14"/>
        <v>50</v>
      </c>
      <c r="FI108" s="91">
        <f t="shared" si="15"/>
        <v>50</v>
      </c>
      <c r="FJ108" s="91">
        <f t="shared" si="16"/>
        <v>0</v>
      </c>
      <c r="FK108" s="91">
        <f t="shared" si="21"/>
        <v>100</v>
      </c>
      <c r="FL108" s="87" t="s">
        <v>91</v>
      </c>
      <c r="FM108" s="83">
        <v>45919</v>
      </c>
      <c r="FN108" s="147"/>
    </row>
    <row r="109" spans="1:170" ht="234" hidden="1" customHeight="1">
      <c r="A109" s="78"/>
      <c r="B109" s="214">
        <v>96</v>
      </c>
      <c r="C109" s="84" t="s">
        <v>7</v>
      </c>
      <c r="D109" s="87" t="s">
        <v>942</v>
      </c>
      <c r="E109" s="87" t="s">
        <v>128</v>
      </c>
      <c r="F109" s="86">
        <v>45919</v>
      </c>
      <c r="G109" s="87">
        <v>1</v>
      </c>
      <c r="H109" s="88" t="s">
        <v>75</v>
      </c>
      <c r="I109" s="88" t="s">
        <v>75</v>
      </c>
      <c r="J109" s="88" t="s">
        <v>85</v>
      </c>
      <c r="K109" s="88" t="s">
        <v>75</v>
      </c>
      <c r="L109" s="88" t="s">
        <v>75</v>
      </c>
      <c r="M109" s="87" t="s">
        <v>943</v>
      </c>
      <c r="N109" s="87" t="s">
        <v>944</v>
      </c>
      <c r="O109" s="87" t="s">
        <v>79</v>
      </c>
      <c r="P109" s="87" t="s">
        <v>945</v>
      </c>
      <c r="Q109" s="87">
        <v>20</v>
      </c>
      <c r="R109" s="87" t="s">
        <v>946</v>
      </c>
      <c r="S109" s="87">
        <v>20</v>
      </c>
      <c r="T109" s="87" t="s">
        <v>947</v>
      </c>
      <c r="U109" s="87">
        <v>60</v>
      </c>
      <c r="V109" s="91">
        <f t="shared" si="17"/>
        <v>100</v>
      </c>
      <c r="W109" s="31" t="s">
        <v>83</v>
      </c>
      <c r="X109" s="80">
        <v>45926</v>
      </c>
      <c r="Y109" s="117" t="s">
        <v>133</v>
      </c>
      <c r="Z109" s="117" t="s">
        <v>85</v>
      </c>
      <c r="AA109" s="119" t="s">
        <v>86</v>
      </c>
      <c r="AB109" s="116">
        <v>45952</v>
      </c>
      <c r="AC109" s="42"/>
      <c r="AD109" s="80"/>
      <c r="AE109" s="42"/>
      <c r="AF109" s="80"/>
      <c r="AG109" s="81"/>
      <c r="AH109" s="80"/>
      <c r="AI109" s="79"/>
      <c r="AJ109" s="80"/>
      <c r="AK109" s="90"/>
      <c r="AL109" s="90"/>
      <c r="AM109" s="90"/>
      <c r="AN109" s="42"/>
      <c r="AO109" s="80"/>
      <c r="AP109" s="42"/>
      <c r="AQ109" s="80"/>
      <c r="AR109" s="81"/>
      <c r="AS109" s="80"/>
      <c r="AT109" s="79"/>
      <c r="AU109" s="80"/>
      <c r="AV109" s="90"/>
      <c r="AW109" s="90"/>
      <c r="AX109" s="90"/>
      <c r="AY109" s="42"/>
      <c r="AZ109" s="80"/>
      <c r="BA109" s="42"/>
      <c r="BB109" s="80"/>
      <c r="BC109" s="81"/>
      <c r="BD109" s="80"/>
      <c r="BE109" s="79"/>
      <c r="BF109" s="80"/>
      <c r="BG109" s="90"/>
      <c r="BH109" s="90"/>
      <c r="BI109" s="90"/>
      <c r="BJ109" s="42"/>
      <c r="BK109" s="80"/>
      <c r="BL109" s="42"/>
      <c r="BM109" s="80"/>
      <c r="BN109" s="81"/>
      <c r="BO109" s="80"/>
      <c r="BP109" s="79"/>
      <c r="BQ109" s="80"/>
      <c r="BR109" s="90"/>
      <c r="BS109" s="90"/>
      <c r="BT109" s="90"/>
      <c r="BU109" s="42"/>
      <c r="BV109" s="80"/>
      <c r="BW109" s="42"/>
      <c r="BX109" s="80"/>
      <c r="BY109" s="81"/>
      <c r="BZ109" s="80"/>
      <c r="CA109" s="79"/>
      <c r="CB109" s="80"/>
      <c r="CC109" s="90"/>
      <c r="CD109" s="90"/>
      <c r="CE109" s="90"/>
      <c r="CF109" s="42"/>
      <c r="CG109" s="80"/>
      <c r="CH109" s="42"/>
      <c r="CI109" s="80"/>
      <c r="CJ109" s="81"/>
      <c r="CK109" s="80"/>
      <c r="CL109" s="79"/>
      <c r="CM109" s="80"/>
      <c r="CN109" s="90"/>
      <c r="CO109" s="90"/>
      <c r="CP109" s="90"/>
      <c r="CQ109" s="42"/>
      <c r="CR109" s="80"/>
      <c r="CS109" s="42"/>
      <c r="CT109" s="80"/>
      <c r="CU109" s="81"/>
      <c r="CV109" s="80"/>
      <c r="CW109" s="79"/>
      <c r="CX109" s="80"/>
      <c r="CY109" s="90"/>
      <c r="CZ109" s="90"/>
      <c r="DA109" s="90"/>
      <c r="DB109" s="42"/>
      <c r="DC109" s="80"/>
      <c r="DD109" s="42"/>
      <c r="DE109" s="80"/>
      <c r="DF109" s="81"/>
      <c r="DG109" s="80"/>
      <c r="DH109" s="79"/>
      <c r="DI109" s="80"/>
      <c r="DJ109" s="90"/>
      <c r="DK109" s="90"/>
      <c r="DL109" s="90"/>
      <c r="DM109" s="42" t="s">
        <v>948</v>
      </c>
      <c r="DN109" s="80" t="s">
        <v>949</v>
      </c>
      <c r="DO109" s="42" t="s">
        <v>161</v>
      </c>
      <c r="DP109" s="80">
        <v>45930</v>
      </c>
      <c r="DQ109" s="117" t="s">
        <v>133</v>
      </c>
      <c r="DR109" s="116" t="s">
        <v>85</v>
      </c>
      <c r="DS109" s="117" t="s">
        <v>927</v>
      </c>
      <c r="DT109" s="116">
        <v>45952</v>
      </c>
      <c r="DU109" s="90">
        <v>100</v>
      </c>
      <c r="DV109" s="90">
        <v>100</v>
      </c>
      <c r="DW109" s="90">
        <v>100</v>
      </c>
      <c r="DX109" s="42"/>
      <c r="DY109" s="80"/>
      <c r="DZ109" s="42"/>
      <c r="EA109" s="80"/>
      <c r="EB109" s="81"/>
      <c r="EC109" s="80"/>
      <c r="ED109" s="79"/>
      <c r="EE109" s="80"/>
      <c r="EF109" s="90"/>
      <c r="EG109" s="90"/>
      <c r="EH109" s="90"/>
      <c r="EI109" s="42"/>
      <c r="EJ109" s="80"/>
      <c r="EK109" s="42"/>
      <c r="EL109" s="80"/>
      <c r="EM109" s="81"/>
      <c r="EN109" s="80"/>
      <c r="EO109" s="79"/>
      <c r="EP109" s="80"/>
      <c r="EQ109" s="90"/>
      <c r="ER109" s="90"/>
      <c r="ES109" s="90"/>
      <c r="ET109" s="42"/>
      <c r="EU109" s="80"/>
      <c r="EV109" s="42"/>
      <c r="EW109" s="80"/>
      <c r="EX109" s="81"/>
      <c r="EY109" s="80"/>
      <c r="EZ109" s="79"/>
      <c r="FA109" s="80"/>
      <c r="FB109" s="90"/>
      <c r="FC109" s="90"/>
      <c r="FD109" s="90"/>
      <c r="FE109" s="91">
        <f t="shared" si="18"/>
        <v>100</v>
      </c>
      <c r="FF109" s="91">
        <f t="shared" si="19"/>
        <v>100</v>
      </c>
      <c r="FG109" s="91">
        <f t="shared" si="20"/>
        <v>100</v>
      </c>
      <c r="FH109" s="91">
        <f t="shared" si="14"/>
        <v>20</v>
      </c>
      <c r="FI109" s="91">
        <f t="shared" si="15"/>
        <v>20</v>
      </c>
      <c r="FJ109" s="91">
        <f t="shared" si="16"/>
        <v>60</v>
      </c>
      <c r="FK109" s="91">
        <f t="shared" si="21"/>
        <v>100</v>
      </c>
      <c r="FL109" s="87" t="s">
        <v>91</v>
      </c>
      <c r="FM109" s="83">
        <v>45926</v>
      </c>
      <c r="FN109" s="147"/>
    </row>
    <row r="110" spans="1:170" ht="234" customHeight="1">
      <c r="A110" s="78"/>
      <c r="B110" s="214">
        <v>97</v>
      </c>
      <c r="C110" s="84" t="s">
        <v>7</v>
      </c>
      <c r="D110" s="87" t="s">
        <v>950</v>
      </c>
      <c r="E110" s="87" t="s">
        <v>150</v>
      </c>
      <c r="F110" s="86">
        <v>45918</v>
      </c>
      <c r="G110" s="87">
        <v>1</v>
      </c>
      <c r="H110" s="88" t="s">
        <v>75</v>
      </c>
      <c r="I110" s="88" t="s">
        <v>75</v>
      </c>
      <c r="J110" s="88" t="s">
        <v>85</v>
      </c>
      <c r="K110" s="88" t="s">
        <v>75</v>
      </c>
      <c r="L110" s="88" t="s">
        <v>951</v>
      </c>
      <c r="M110" s="87" t="s">
        <v>493</v>
      </c>
      <c r="N110" s="87" t="s">
        <v>539</v>
      </c>
      <c r="O110" s="87" t="s">
        <v>300</v>
      </c>
      <c r="P110" s="87" t="s">
        <v>952</v>
      </c>
      <c r="Q110" s="87">
        <v>40</v>
      </c>
      <c r="R110" s="87" t="s">
        <v>953</v>
      </c>
      <c r="S110" s="87">
        <v>60</v>
      </c>
      <c r="T110" s="87" t="s">
        <v>197</v>
      </c>
      <c r="U110" s="87">
        <v>0</v>
      </c>
      <c r="V110" s="91">
        <f t="shared" si="17"/>
        <v>100</v>
      </c>
      <c r="W110" s="31" t="s">
        <v>161</v>
      </c>
      <c r="X110" s="80">
        <v>45926</v>
      </c>
      <c r="Y110" s="31" t="s">
        <v>156</v>
      </c>
      <c r="Z110" s="62" t="s">
        <v>85</v>
      </c>
      <c r="AA110" s="92" t="s">
        <v>86</v>
      </c>
      <c r="AB110" s="63">
        <v>45951</v>
      </c>
      <c r="AC110" s="42"/>
      <c r="AD110" s="80"/>
      <c r="AE110" s="42"/>
      <c r="AF110" s="80"/>
      <c r="AG110" s="81"/>
      <c r="AH110" s="80"/>
      <c r="AI110" s="79"/>
      <c r="AJ110" s="80"/>
      <c r="AK110" s="90"/>
      <c r="AL110" s="90"/>
      <c r="AM110" s="90"/>
      <c r="AN110" s="42"/>
      <c r="AO110" s="80"/>
      <c r="AP110" s="42"/>
      <c r="AQ110" s="80"/>
      <c r="AR110" s="81"/>
      <c r="AS110" s="80"/>
      <c r="AT110" s="79"/>
      <c r="AU110" s="80"/>
      <c r="AV110" s="90"/>
      <c r="AW110" s="90"/>
      <c r="AX110" s="90"/>
      <c r="AY110" s="42"/>
      <c r="AZ110" s="80"/>
      <c r="BA110" s="42"/>
      <c r="BB110" s="80"/>
      <c r="BC110" s="81"/>
      <c r="BD110" s="80"/>
      <c r="BE110" s="79"/>
      <c r="BF110" s="80"/>
      <c r="BG110" s="90"/>
      <c r="BH110" s="90"/>
      <c r="BI110" s="90"/>
      <c r="BJ110" s="42"/>
      <c r="BK110" s="80"/>
      <c r="BL110" s="42"/>
      <c r="BM110" s="80"/>
      <c r="BN110" s="81"/>
      <c r="BO110" s="80"/>
      <c r="BP110" s="79"/>
      <c r="BQ110" s="80"/>
      <c r="BR110" s="90"/>
      <c r="BS110" s="90"/>
      <c r="BT110" s="90"/>
      <c r="BU110" s="42"/>
      <c r="BV110" s="80"/>
      <c r="BW110" s="42"/>
      <c r="BX110" s="80"/>
      <c r="BY110" s="81"/>
      <c r="BZ110" s="80"/>
      <c r="CA110" s="79"/>
      <c r="CB110" s="80"/>
      <c r="CC110" s="90"/>
      <c r="CD110" s="90"/>
      <c r="CE110" s="90"/>
      <c r="CF110" s="42"/>
      <c r="CG110" s="80"/>
      <c r="CH110" s="42"/>
      <c r="CI110" s="80"/>
      <c r="CJ110" s="81"/>
      <c r="CK110" s="80"/>
      <c r="CL110" s="79"/>
      <c r="CM110" s="80"/>
      <c r="CN110" s="90"/>
      <c r="CO110" s="90"/>
      <c r="CP110" s="90"/>
      <c r="CQ110" s="42"/>
      <c r="CR110" s="80"/>
      <c r="CS110" s="42"/>
      <c r="CT110" s="80"/>
      <c r="CU110" s="81"/>
      <c r="CV110" s="80"/>
      <c r="CW110" s="79"/>
      <c r="CX110" s="80"/>
      <c r="CY110" s="90"/>
      <c r="CZ110" s="90"/>
      <c r="DA110" s="90"/>
      <c r="DB110" s="42"/>
      <c r="DC110" s="80"/>
      <c r="DD110" s="42"/>
      <c r="DE110" s="80"/>
      <c r="DF110" s="81"/>
      <c r="DG110" s="80"/>
      <c r="DH110" s="79"/>
      <c r="DI110" s="80"/>
      <c r="DJ110" s="90"/>
      <c r="DK110" s="90"/>
      <c r="DL110" s="90"/>
      <c r="DM110" s="42" t="s">
        <v>954</v>
      </c>
      <c r="DN110" s="80" t="s">
        <v>955</v>
      </c>
      <c r="DO110" s="42" t="s">
        <v>161</v>
      </c>
      <c r="DP110" s="80">
        <v>45926</v>
      </c>
      <c r="DQ110" s="31" t="s">
        <v>156</v>
      </c>
      <c r="DR110" s="62" t="s">
        <v>85</v>
      </c>
      <c r="DS110" s="92" t="s">
        <v>86</v>
      </c>
      <c r="DT110" s="63">
        <v>45951</v>
      </c>
      <c r="DU110" s="90">
        <v>100</v>
      </c>
      <c r="DV110" s="90">
        <v>100</v>
      </c>
      <c r="DW110" s="90">
        <v>0</v>
      </c>
      <c r="DX110" s="42"/>
      <c r="DY110" s="80"/>
      <c r="DZ110" s="42"/>
      <c r="EA110" s="80"/>
      <c r="EB110" s="81"/>
      <c r="EC110" s="80"/>
      <c r="ED110" s="79"/>
      <c r="EE110" s="80"/>
      <c r="EF110" s="90"/>
      <c r="EG110" s="90"/>
      <c r="EH110" s="90"/>
      <c r="EI110" s="42"/>
      <c r="EJ110" s="80"/>
      <c r="EK110" s="42"/>
      <c r="EL110" s="80"/>
      <c r="EM110" s="81"/>
      <c r="EN110" s="80"/>
      <c r="EO110" s="79"/>
      <c r="EP110" s="80"/>
      <c r="EQ110" s="90"/>
      <c r="ER110" s="90"/>
      <c r="ES110" s="90"/>
      <c r="ET110" s="42"/>
      <c r="EU110" s="80"/>
      <c r="EV110" s="42"/>
      <c r="EW110" s="80"/>
      <c r="EX110" s="81"/>
      <c r="EY110" s="80"/>
      <c r="EZ110" s="79"/>
      <c r="FA110" s="80"/>
      <c r="FB110" s="90"/>
      <c r="FC110" s="90"/>
      <c r="FD110" s="90"/>
      <c r="FE110" s="91">
        <f t="shared" si="18"/>
        <v>100</v>
      </c>
      <c r="FF110" s="91">
        <f t="shared" si="19"/>
        <v>100</v>
      </c>
      <c r="FG110" s="91">
        <f t="shared" si="20"/>
        <v>0</v>
      </c>
      <c r="FH110" s="91">
        <f t="shared" ref="FH110:FH141" si="22">FE110*Q110/100</f>
        <v>40</v>
      </c>
      <c r="FI110" s="91">
        <f t="shared" ref="FI110:FI141" si="23">FF110*S110/100</f>
        <v>60</v>
      </c>
      <c r="FJ110" s="91">
        <f t="shared" ref="FJ110:FJ141" si="24">FG110*U110/100</f>
        <v>0</v>
      </c>
      <c r="FK110" s="91">
        <f t="shared" si="21"/>
        <v>100</v>
      </c>
      <c r="FL110" s="87" t="s">
        <v>91</v>
      </c>
      <c r="FM110" s="83">
        <v>45929</v>
      </c>
      <c r="FN110" s="147"/>
    </row>
    <row r="111" spans="1:170" ht="234" hidden="1" customHeight="1">
      <c r="A111" s="78"/>
      <c r="B111" s="214">
        <v>98</v>
      </c>
      <c r="C111" s="84" t="s">
        <v>7</v>
      </c>
      <c r="D111" s="87" t="s">
        <v>956</v>
      </c>
      <c r="E111" s="87" t="s">
        <v>266</v>
      </c>
      <c r="F111" s="86">
        <v>45917</v>
      </c>
      <c r="G111" s="87">
        <v>1</v>
      </c>
      <c r="H111" s="88" t="s">
        <v>85</v>
      </c>
      <c r="I111" s="88" t="s">
        <v>75</v>
      </c>
      <c r="J111" s="88" t="s">
        <v>85</v>
      </c>
      <c r="K111" s="88" t="s">
        <v>75</v>
      </c>
      <c r="L111" s="88" t="s">
        <v>75</v>
      </c>
      <c r="M111" s="87" t="s">
        <v>957</v>
      </c>
      <c r="N111" s="87" t="s">
        <v>958</v>
      </c>
      <c r="O111" s="87" t="s">
        <v>300</v>
      </c>
      <c r="P111" s="87" t="s">
        <v>959</v>
      </c>
      <c r="Q111" s="87">
        <v>30</v>
      </c>
      <c r="R111" s="87" t="s">
        <v>960</v>
      </c>
      <c r="S111" s="87">
        <v>70</v>
      </c>
      <c r="T111" s="87" t="s">
        <v>197</v>
      </c>
      <c r="U111" s="87">
        <v>0</v>
      </c>
      <c r="V111" s="91">
        <f t="shared" si="17"/>
        <v>100</v>
      </c>
      <c r="W111" s="31" t="s">
        <v>161</v>
      </c>
      <c r="X111" s="80">
        <v>45930</v>
      </c>
      <c r="Y111" s="42" t="s">
        <v>275</v>
      </c>
      <c r="Z111" s="31" t="s">
        <v>85</v>
      </c>
      <c r="AA111" s="106" t="s">
        <v>86</v>
      </c>
      <c r="AB111" s="80">
        <v>45949</v>
      </c>
      <c r="AC111" s="42"/>
      <c r="AD111" s="80"/>
      <c r="AE111" s="42"/>
      <c r="AF111" s="80"/>
      <c r="AG111" s="81"/>
      <c r="AH111" s="80"/>
      <c r="AI111" s="79"/>
      <c r="AJ111" s="80"/>
      <c r="AK111" s="90"/>
      <c r="AL111" s="90"/>
      <c r="AM111" s="90"/>
      <c r="AN111" s="42"/>
      <c r="AO111" s="80"/>
      <c r="AP111" s="42"/>
      <c r="AQ111" s="80"/>
      <c r="AR111" s="81"/>
      <c r="AS111" s="80"/>
      <c r="AT111" s="79"/>
      <c r="AU111" s="80"/>
      <c r="AV111" s="90"/>
      <c r="AW111" s="90"/>
      <c r="AX111" s="90"/>
      <c r="AY111" s="42"/>
      <c r="AZ111" s="80"/>
      <c r="BA111" s="42"/>
      <c r="BB111" s="80"/>
      <c r="BC111" s="81"/>
      <c r="BD111" s="80"/>
      <c r="BE111" s="79"/>
      <c r="BF111" s="80"/>
      <c r="BG111" s="90"/>
      <c r="BH111" s="90"/>
      <c r="BI111" s="90"/>
      <c r="BJ111" s="42"/>
      <c r="BK111" s="80"/>
      <c r="BL111" s="42"/>
      <c r="BM111" s="80"/>
      <c r="BN111" s="81"/>
      <c r="BO111" s="80"/>
      <c r="BP111" s="79"/>
      <c r="BQ111" s="80"/>
      <c r="BR111" s="90"/>
      <c r="BS111" s="90"/>
      <c r="BT111" s="90"/>
      <c r="BU111" s="42"/>
      <c r="BV111" s="80"/>
      <c r="BW111" s="42"/>
      <c r="BX111" s="80"/>
      <c r="BY111" s="81"/>
      <c r="BZ111" s="80"/>
      <c r="CA111" s="79"/>
      <c r="CB111" s="80"/>
      <c r="CC111" s="90"/>
      <c r="CD111" s="90"/>
      <c r="CE111" s="90"/>
      <c r="CF111" s="42"/>
      <c r="CG111" s="80"/>
      <c r="CH111" s="42"/>
      <c r="CI111" s="80"/>
      <c r="CJ111" s="81"/>
      <c r="CK111" s="80"/>
      <c r="CL111" s="79"/>
      <c r="CM111" s="80"/>
      <c r="CN111" s="90"/>
      <c r="CO111" s="90"/>
      <c r="CP111" s="90"/>
      <c r="CQ111" s="42"/>
      <c r="CR111" s="80"/>
      <c r="CS111" s="42"/>
      <c r="CT111" s="80"/>
      <c r="CU111" s="81"/>
      <c r="CV111" s="80"/>
      <c r="CW111" s="79"/>
      <c r="CX111" s="80"/>
      <c r="CY111" s="90"/>
      <c r="CZ111" s="90"/>
      <c r="DA111" s="90"/>
      <c r="DB111" s="42"/>
      <c r="DC111" s="80"/>
      <c r="DD111" s="42"/>
      <c r="DE111" s="80"/>
      <c r="DF111" s="81"/>
      <c r="DG111" s="80"/>
      <c r="DH111" s="79"/>
      <c r="DI111" s="80"/>
      <c r="DJ111" s="90"/>
      <c r="DK111" s="90"/>
      <c r="DL111" s="90"/>
      <c r="DM111" s="42" t="s">
        <v>961</v>
      </c>
      <c r="DN111" s="80" t="s">
        <v>962</v>
      </c>
      <c r="DO111" s="42" t="s">
        <v>161</v>
      </c>
      <c r="DP111" s="80">
        <v>45930</v>
      </c>
      <c r="DQ111" s="42" t="s">
        <v>275</v>
      </c>
      <c r="DR111" s="31" t="s">
        <v>85</v>
      </c>
      <c r="DS111" s="106" t="s">
        <v>86</v>
      </c>
      <c r="DT111" s="80">
        <v>45949</v>
      </c>
      <c r="DU111" s="90">
        <v>100</v>
      </c>
      <c r="DV111" s="90">
        <v>100</v>
      </c>
      <c r="DW111" s="90">
        <v>0</v>
      </c>
      <c r="DX111" s="42"/>
      <c r="DY111" s="80"/>
      <c r="DZ111" s="42"/>
      <c r="EA111" s="80"/>
      <c r="EB111" s="81"/>
      <c r="EC111" s="80"/>
      <c r="ED111" s="79"/>
      <c r="EE111" s="80"/>
      <c r="EF111" s="90"/>
      <c r="EG111" s="90"/>
      <c r="EH111" s="90"/>
      <c r="EI111" s="42"/>
      <c r="EJ111" s="80"/>
      <c r="EK111" s="42"/>
      <c r="EL111" s="80"/>
      <c r="EM111" s="81"/>
      <c r="EN111" s="80"/>
      <c r="EO111" s="79"/>
      <c r="EP111" s="80"/>
      <c r="EQ111" s="90"/>
      <c r="ER111" s="90"/>
      <c r="ES111" s="90"/>
      <c r="ET111" s="42"/>
      <c r="EU111" s="80"/>
      <c r="EV111" s="42"/>
      <c r="EW111" s="80"/>
      <c r="EX111" s="81"/>
      <c r="EY111" s="80"/>
      <c r="EZ111" s="79"/>
      <c r="FA111" s="80"/>
      <c r="FB111" s="90"/>
      <c r="FC111" s="90"/>
      <c r="FD111" s="90"/>
      <c r="FE111" s="91">
        <f t="shared" si="18"/>
        <v>100</v>
      </c>
      <c r="FF111" s="91">
        <f t="shared" si="19"/>
        <v>100</v>
      </c>
      <c r="FG111" s="91">
        <f t="shared" si="20"/>
        <v>0</v>
      </c>
      <c r="FH111" s="91">
        <f t="shared" si="22"/>
        <v>30</v>
      </c>
      <c r="FI111" s="91">
        <f t="shared" si="23"/>
        <v>70</v>
      </c>
      <c r="FJ111" s="91">
        <f t="shared" si="24"/>
        <v>0</v>
      </c>
      <c r="FK111" s="91">
        <f t="shared" si="21"/>
        <v>100</v>
      </c>
      <c r="FL111" s="87" t="s">
        <v>91</v>
      </c>
      <c r="FM111" s="83">
        <v>45925</v>
      </c>
      <c r="FN111" s="147"/>
    </row>
    <row r="112" spans="1:170" s="37" customFormat="1" ht="234" hidden="1" customHeight="1">
      <c r="A112" s="235"/>
      <c r="B112" s="214">
        <v>99</v>
      </c>
      <c r="C112" s="84" t="s">
        <v>7</v>
      </c>
      <c r="D112" s="87" t="s">
        <v>963</v>
      </c>
      <c r="E112" s="87" t="s">
        <v>685</v>
      </c>
      <c r="F112" s="86">
        <v>45933</v>
      </c>
      <c r="G112" s="87">
        <v>1</v>
      </c>
      <c r="H112" s="88" t="s">
        <v>75</v>
      </c>
      <c r="I112" s="88" t="s">
        <v>75</v>
      </c>
      <c r="J112" s="88" t="s">
        <v>85</v>
      </c>
      <c r="K112" s="88" t="s">
        <v>75</v>
      </c>
      <c r="L112" s="88" t="s">
        <v>75</v>
      </c>
      <c r="M112" s="87" t="s">
        <v>964</v>
      </c>
      <c r="N112" s="87" t="s">
        <v>965</v>
      </c>
      <c r="O112" s="87" t="s">
        <v>79</v>
      </c>
      <c r="P112" s="87" t="s">
        <v>966</v>
      </c>
      <c r="Q112" s="87">
        <v>20</v>
      </c>
      <c r="R112" s="87" t="s">
        <v>967</v>
      </c>
      <c r="S112" s="87">
        <v>20</v>
      </c>
      <c r="T112" s="87" t="s">
        <v>968</v>
      </c>
      <c r="U112" s="87">
        <v>60</v>
      </c>
      <c r="V112" s="91">
        <f t="shared" si="17"/>
        <v>100</v>
      </c>
      <c r="W112" s="31" t="s">
        <v>161</v>
      </c>
      <c r="X112" s="80">
        <v>45961</v>
      </c>
      <c r="Y112" s="31" t="s">
        <v>350</v>
      </c>
      <c r="Z112" s="31" t="s">
        <v>85</v>
      </c>
      <c r="AA112" s="92" t="s">
        <v>86</v>
      </c>
      <c r="AB112" s="80">
        <v>45988</v>
      </c>
      <c r="AC112" s="31"/>
      <c r="AD112" s="80"/>
      <c r="AE112" s="31"/>
      <c r="AF112" s="80"/>
      <c r="AG112" s="92"/>
      <c r="AH112" s="80"/>
      <c r="AI112" s="31"/>
      <c r="AJ112" s="80"/>
      <c r="AK112" s="90"/>
      <c r="AL112" s="90"/>
      <c r="AM112" s="90"/>
      <c r="AN112" s="31"/>
      <c r="AO112" s="80"/>
      <c r="AP112" s="31"/>
      <c r="AQ112" s="80"/>
      <c r="AR112" s="92"/>
      <c r="AS112" s="80"/>
      <c r="AT112" s="31"/>
      <c r="AU112" s="80"/>
      <c r="AV112" s="90"/>
      <c r="AW112" s="90"/>
      <c r="AX112" s="90"/>
      <c r="AY112" s="31"/>
      <c r="AZ112" s="80"/>
      <c r="BA112" s="31"/>
      <c r="BB112" s="80"/>
      <c r="BC112" s="92"/>
      <c r="BD112" s="80"/>
      <c r="BE112" s="31"/>
      <c r="BF112" s="80"/>
      <c r="BG112" s="90"/>
      <c r="BH112" s="90"/>
      <c r="BI112" s="90"/>
      <c r="BJ112" s="31"/>
      <c r="BK112" s="80"/>
      <c r="BL112" s="31"/>
      <c r="BM112" s="80"/>
      <c r="BN112" s="92"/>
      <c r="BO112" s="80"/>
      <c r="BP112" s="31"/>
      <c r="BQ112" s="80"/>
      <c r="BR112" s="90"/>
      <c r="BS112" s="90"/>
      <c r="BT112" s="90"/>
      <c r="BU112" s="31"/>
      <c r="BV112" s="80"/>
      <c r="BW112" s="31"/>
      <c r="BX112" s="80"/>
      <c r="BY112" s="92"/>
      <c r="BZ112" s="80"/>
      <c r="CA112" s="31"/>
      <c r="CB112" s="80"/>
      <c r="CC112" s="90"/>
      <c r="CD112" s="90"/>
      <c r="CE112" s="90"/>
      <c r="CF112" s="31"/>
      <c r="CG112" s="80"/>
      <c r="CH112" s="31"/>
      <c r="CI112" s="80"/>
      <c r="CJ112" s="92"/>
      <c r="CK112" s="80"/>
      <c r="CL112" s="31"/>
      <c r="CM112" s="80"/>
      <c r="CN112" s="90"/>
      <c r="CO112" s="90"/>
      <c r="CP112" s="90"/>
      <c r="CQ112" s="31"/>
      <c r="CR112" s="80"/>
      <c r="CS112" s="31"/>
      <c r="CT112" s="80"/>
      <c r="CU112" s="92"/>
      <c r="CV112" s="80"/>
      <c r="CW112" s="31"/>
      <c r="CX112" s="80"/>
      <c r="CY112" s="90"/>
      <c r="CZ112" s="90"/>
      <c r="DA112" s="90"/>
      <c r="DB112" s="31"/>
      <c r="DC112" s="80"/>
      <c r="DD112" s="31"/>
      <c r="DE112" s="80"/>
      <c r="DF112" s="92"/>
      <c r="DG112" s="80"/>
      <c r="DH112" s="31"/>
      <c r="DI112" s="80"/>
      <c r="DJ112" s="90"/>
      <c r="DK112" s="90"/>
      <c r="DL112" s="90"/>
      <c r="DM112" s="31"/>
      <c r="DN112" s="80"/>
      <c r="DO112" s="31"/>
      <c r="DP112" s="80"/>
      <c r="DQ112" s="92"/>
      <c r="DR112" s="80"/>
      <c r="DS112" s="31"/>
      <c r="DT112" s="80"/>
      <c r="DU112" s="90"/>
      <c r="DV112" s="90"/>
      <c r="DW112" s="90"/>
      <c r="DX112" s="79" t="s">
        <v>969</v>
      </c>
      <c r="DY112" s="80" t="s">
        <v>970</v>
      </c>
      <c r="DZ112" s="31" t="s">
        <v>83</v>
      </c>
      <c r="EA112" s="80">
        <v>45966</v>
      </c>
      <c r="EB112" s="31" t="s">
        <v>350</v>
      </c>
      <c r="EC112" s="80" t="s">
        <v>85</v>
      </c>
      <c r="ED112" s="31" t="s">
        <v>86</v>
      </c>
      <c r="EE112" s="80">
        <v>45988</v>
      </c>
      <c r="EF112" s="90">
        <v>100</v>
      </c>
      <c r="EG112" s="90">
        <v>100</v>
      </c>
      <c r="EH112" s="90">
        <v>100</v>
      </c>
      <c r="EI112" s="31"/>
      <c r="EJ112" s="80"/>
      <c r="EK112" s="31"/>
      <c r="EL112" s="80"/>
      <c r="EM112" s="92"/>
      <c r="EN112" s="80"/>
      <c r="EO112" s="31"/>
      <c r="EP112" s="80"/>
      <c r="EQ112" s="90"/>
      <c r="ER112" s="90"/>
      <c r="ES112" s="90"/>
      <c r="ET112" s="31"/>
      <c r="EU112" s="80"/>
      <c r="EV112" s="31"/>
      <c r="EW112" s="80"/>
      <c r="EX112" s="92"/>
      <c r="EY112" s="80"/>
      <c r="EZ112" s="31"/>
      <c r="FA112" s="80"/>
      <c r="FB112" s="90"/>
      <c r="FC112" s="90"/>
      <c r="FD112" s="90"/>
      <c r="FE112" s="91">
        <f t="shared" si="18"/>
        <v>100</v>
      </c>
      <c r="FF112" s="91">
        <f t="shared" si="19"/>
        <v>100</v>
      </c>
      <c r="FG112" s="91">
        <f t="shared" si="20"/>
        <v>100</v>
      </c>
      <c r="FH112" s="91">
        <f t="shared" si="22"/>
        <v>20</v>
      </c>
      <c r="FI112" s="91">
        <f t="shared" si="23"/>
        <v>20</v>
      </c>
      <c r="FJ112" s="91">
        <f t="shared" si="24"/>
        <v>60</v>
      </c>
      <c r="FK112" s="91">
        <f t="shared" si="21"/>
        <v>100</v>
      </c>
      <c r="FL112" s="87" t="s">
        <v>91</v>
      </c>
      <c r="FM112" s="83">
        <v>45947</v>
      </c>
      <c r="FN112" s="236"/>
    </row>
    <row r="113" spans="1:170" s="37" customFormat="1" ht="234" hidden="1" customHeight="1">
      <c r="A113" s="235"/>
      <c r="B113" s="214">
        <v>100</v>
      </c>
      <c r="C113" s="84" t="s">
        <v>7</v>
      </c>
      <c r="D113" s="87" t="s">
        <v>971</v>
      </c>
      <c r="E113" s="87" t="s">
        <v>266</v>
      </c>
      <c r="F113" s="86">
        <v>45933</v>
      </c>
      <c r="G113" s="87">
        <v>1</v>
      </c>
      <c r="H113" s="88" t="s">
        <v>85</v>
      </c>
      <c r="I113" s="88" t="s">
        <v>75</v>
      </c>
      <c r="J113" s="88" t="s">
        <v>85</v>
      </c>
      <c r="K113" s="88" t="s">
        <v>75</v>
      </c>
      <c r="L113" s="88" t="s">
        <v>75</v>
      </c>
      <c r="M113" s="87" t="s">
        <v>972</v>
      </c>
      <c r="N113" s="87" t="s">
        <v>973</v>
      </c>
      <c r="O113" s="87" t="s">
        <v>79</v>
      </c>
      <c r="P113" s="87" t="s">
        <v>974</v>
      </c>
      <c r="Q113" s="87">
        <v>25</v>
      </c>
      <c r="R113" s="87" t="s">
        <v>975</v>
      </c>
      <c r="S113" s="87">
        <v>25</v>
      </c>
      <c r="T113" s="87" t="s">
        <v>976</v>
      </c>
      <c r="U113" s="87">
        <v>50</v>
      </c>
      <c r="V113" s="91">
        <f t="shared" si="17"/>
        <v>100</v>
      </c>
      <c r="W113" s="31" t="s">
        <v>161</v>
      </c>
      <c r="X113" s="80">
        <v>45959</v>
      </c>
      <c r="Y113" s="42" t="s">
        <v>275</v>
      </c>
      <c r="Z113" s="31" t="s">
        <v>85</v>
      </c>
      <c r="AA113" s="106" t="s">
        <v>86</v>
      </c>
      <c r="AB113" s="80">
        <v>46017</v>
      </c>
      <c r="AC113" s="31"/>
      <c r="AD113" s="80"/>
      <c r="AE113" s="31"/>
      <c r="AF113" s="80"/>
      <c r="AG113" s="92"/>
      <c r="AH113" s="80"/>
      <c r="AI113" s="31"/>
      <c r="AJ113" s="80"/>
      <c r="AK113" s="90"/>
      <c r="AL113" s="90"/>
      <c r="AM113" s="90"/>
      <c r="AN113" s="31"/>
      <c r="AO113" s="80"/>
      <c r="AP113" s="31"/>
      <c r="AQ113" s="80"/>
      <c r="AR113" s="92"/>
      <c r="AS113" s="80"/>
      <c r="AT113" s="31"/>
      <c r="AU113" s="80"/>
      <c r="AV113" s="90"/>
      <c r="AW113" s="90"/>
      <c r="AX113" s="90"/>
      <c r="AY113" s="31"/>
      <c r="AZ113" s="80"/>
      <c r="BA113" s="31"/>
      <c r="BB113" s="80"/>
      <c r="BC113" s="92"/>
      <c r="BD113" s="80"/>
      <c r="BE113" s="31"/>
      <c r="BF113" s="80"/>
      <c r="BG113" s="90"/>
      <c r="BH113" s="90"/>
      <c r="BI113" s="90"/>
      <c r="BJ113" s="31"/>
      <c r="BK113" s="80"/>
      <c r="BL113" s="31"/>
      <c r="BM113" s="80"/>
      <c r="BN113" s="92"/>
      <c r="BO113" s="80"/>
      <c r="BP113" s="31"/>
      <c r="BQ113" s="80"/>
      <c r="BR113" s="90"/>
      <c r="BS113" s="90"/>
      <c r="BT113" s="90"/>
      <c r="BU113" s="31"/>
      <c r="BV113" s="80"/>
      <c r="BW113" s="31"/>
      <c r="BX113" s="80"/>
      <c r="BY113" s="92"/>
      <c r="BZ113" s="80"/>
      <c r="CA113" s="31"/>
      <c r="CB113" s="80"/>
      <c r="CC113" s="90"/>
      <c r="CD113" s="90"/>
      <c r="CE113" s="90"/>
      <c r="CF113" s="31"/>
      <c r="CG113" s="80"/>
      <c r="CH113" s="31"/>
      <c r="CI113" s="80"/>
      <c r="CJ113" s="92"/>
      <c r="CK113" s="80"/>
      <c r="CL113" s="31"/>
      <c r="CM113" s="80"/>
      <c r="CN113" s="90"/>
      <c r="CO113" s="90"/>
      <c r="CP113" s="90"/>
      <c r="CQ113" s="31"/>
      <c r="CR113" s="80"/>
      <c r="CS113" s="31"/>
      <c r="CT113" s="80"/>
      <c r="CU113" s="92"/>
      <c r="CV113" s="80"/>
      <c r="CW113" s="31"/>
      <c r="CX113" s="80"/>
      <c r="CY113" s="90"/>
      <c r="CZ113" s="90"/>
      <c r="DA113" s="90"/>
      <c r="DB113" s="31"/>
      <c r="DC113" s="80"/>
      <c r="DD113" s="31"/>
      <c r="DE113" s="80"/>
      <c r="DF113" s="92"/>
      <c r="DG113" s="80"/>
      <c r="DH113" s="31"/>
      <c r="DI113" s="80"/>
      <c r="DJ113" s="90"/>
      <c r="DK113" s="90"/>
      <c r="DL113" s="90"/>
      <c r="DM113" s="31"/>
      <c r="DN113" s="80"/>
      <c r="DO113" s="31"/>
      <c r="DP113" s="80"/>
      <c r="DQ113" s="92"/>
      <c r="DR113" s="80"/>
      <c r="DS113" s="31"/>
      <c r="DT113" s="80"/>
      <c r="DU113" s="90"/>
      <c r="DV113" s="90"/>
      <c r="DW113" s="90"/>
      <c r="DX113" s="79" t="s">
        <v>977</v>
      </c>
      <c r="DY113" s="80" t="s">
        <v>978</v>
      </c>
      <c r="DZ113" s="31" t="s">
        <v>83</v>
      </c>
      <c r="EA113" s="80">
        <v>45959</v>
      </c>
      <c r="EB113" s="42" t="s">
        <v>275</v>
      </c>
      <c r="EC113" s="31" t="s">
        <v>85</v>
      </c>
      <c r="ED113" s="106" t="s">
        <v>86</v>
      </c>
      <c r="EE113" s="80">
        <v>46017</v>
      </c>
      <c r="EF113" s="90">
        <v>100</v>
      </c>
      <c r="EG113" s="90">
        <v>100</v>
      </c>
      <c r="EH113" s="90">
        <v>100</v>
      </c>
      <c r="EI113" s="31"/>
      <c r="EJ113" s="80"/>
      <c r="EK113" s="31"/>
      <c r="EL113" s="80"/>
      <c r="EM113" s="92"/>
      <c r="EN113" s="80"/>
      <c r="EO113" s="31"/>
      <c r="EP113" s="80"/>
      <c r="EQ113" s="90"/>
      <c r="ER113" s="90"/>
      <c r="ES113" s="90"/>
      <c r="ET113" s="31"/>
      <c r="EU113" s="80"/>
      <c r="EV113" s="31"/>
      <c r="EW113" s="80"/>
      <c r="EX113" s="92"/>
      <c r="EY113" s="80"/>
      <c r="EZ113" s="31"/>
      <c r="FA113" s="80"/>
      <c r="FB113" s="90"/>
      <c r="FC113" s="90"/>
      <c r="FD113" s="90"/>
      <c r="FE113" s="91">
        <f t="shared" si="18"/>
        <v>100</v>
      </c>
      <c r="FF113" s="91">
        <f t="shared" si="19"/>
        <v>100</v>
      </c>
      <c r="FG113" s="91">
        <f t="shared" si="20"/>
        <v>100</v>
      </c>
      <c r="FH113" s="91">
        <f t="shared" si="22"/>
        <v>25</v>
      </c>
      <c r="FI113" s="91">
        <f t="shared" si="23"/>
        <v>25</v>
      </c>
      <c r="FJ113" s="91">
        <f t="shared" si="24"/>
        <v>50</v>
      </c>
      <c r="FK113" s="91">
        <f t="shared" si="21"/>
        <v>100</v>
      </c>
      <c r="FL113" s="87" t="s">
        <v>91</v>
      </c>
      <c r="FM113" s="83">
        <v>45938</v>
      </c>
      <c r="FN113" s="236"/>
    </row>
    <row r="114" spans="1:170" s="37" customFormat="1" ht="409.5" hidden="1">
      <c r="A114" s="235"/>
      <c r="B114" s="214">
        <v>101</v>
      </c>
      <c r="C114" s="84" t="s">
        <v>7</v>
      </c>
      <c r="D114" s="87" t="s">
        <v>979</v>
      </c>
      <c r="E114" s="87" t="s">
        <v>115</v>
      </c>
      <c r="F114" s="86">
        <v>45933</v>
      </c>
      <c r="G114" s="87">
        <v>1</v>
      </c>
      <c r="H114" s="88" t="s">
        <v>75</v>
      </c>
      <c r="I114" s="88" t="s">
        <v>75</v>
      </c>
      <c r="J114" s="88" t="s">
        <v>85</v>
      </c>
      <c r="K114" s="88" t="s">
        <v>75</v>
      </c>
      <c r="L114" s="88" t="s">
        <v>980</v>
      </c>
      <c r="M114" s="87" t="s">
        <v>981</v>
      </c>
      <c r="N114" s="87" t="s">
        <v>712</v>
      </c>
      <c r="O114" s="87" t="s">
        <v>300</v>
      </c>
      <c r="P114" s="87" t="s">
        <v>982</v>
      </c>
      <c r="Q114" s="87">
        <v>50</v>
      </c>
      <c r="R114" s="87" t="s">
        <v>983</v>
      </c>
      <c r="S114" s="87">
        <v>50</v>
      </c>
      <c r="T114" s="87" t="s">
        <v>98</v>
      </c>
      <c r="U114" s="87">
        <v>0</v>
      </c>
      <c r="V114" s="91">
        <f t="shared" si="17"/>
        <v>100</v>
      </c>
      <c r="W114" s="31" t="s">
        <v>161</v>
      </c>
      <c r="X114" s="80">
        <v>45959</v>
      </c>
      <c r="Y114" s="31" t="s">
        <v>121</v>
      </c>
      <c r="Z114" s="31" t="s">
        <v>85</v>
      </c>
      <c r="AA114" s="81" t="s">
        <v>86</v>
      </c>
      <c r="AB114" s="80">
        <v>45984</v>
      </c>
      <c r="AC114" s="31"/>
      <c r="AD114" s="80"/>
      <c r="AE114" s="31"/>
      <c r="AF114" s="80"/>
      <c r="AG114" s="92"/>
      <c r="AH114" s="80"/>
      <c r="AI114" s="31"/>
      <c r="AJ114" s="80"/>
      <c r="AK114" s="90"/>
      <c r="AL114" s="90"/>
      <c r="AM114" s="90"/>
      <c r="AN114" s="31"/>
      <c r="AO114" s="80"/>
      <c r="AP114" s="31"/>
      <c r="AQ114" s="80"/>
      <c r="AR114" s="92"/>
      <c r="AS114" s="80"/>
      <c r="AT114" s="31"/>
      <c r="AU114" s="80"/>
      <c r="AV114" s="90"/>
      <c r="AW114" s="90"/>
      <c r="AX114" s="90"/>
      <c r="AY114" s="31"/>
      <c r="AZ114" s="80"/>
      <c r="BA114" s="31"/>
      <c r="BB114" s="80"/>
      <c r="BC114" s="92"/>
      <c r="BD114" s="80"/>
      <c r="BE114" s="31"/>
      <c r="BF114" s="80"/>
      <c r="BG114" s="90"/>
      <c r="BH114" s="90"/>
      <c r="BI114" s="90"/>
      <c r="BJ114" s="31"/>
      <c r="BK114" s="80"/>
      <c r="BL114" s="31"/>
      <c r="BM114" s="80"/>
      <c r="BN114" s="92"/>
      <c r="BO114" s="80"/>
      <c r="BP114" s="31"/>
      <c r="BQ114" s="80"/>
      <c r="BR114" s="90"/>
      <c r="BS114" s="90"/>
      <c r="BT114" s="90"/>
      <c r="BU114" s="31"/>
      <c r="BV114" s="80"/>
      <c r="BW114" s="31"/>
      <c r="BX114" s="80"/>
      <c r="BY114" s="92"/>
      <c r="BZ114" s="80"/>
      <c r="CA114" s="31"/>
      <c r="CB114" s="80"/>
      <c r="CC114" s="90"/>
      <c r="CD114" s="90"/>
      <c r="CE114" s="90"/>
      <c r="CF114" s="31"/>
      <c r="CG114" s="80"/>
      <c r="CH114" s="31"/>
      <c r="CI114" s="80"/>
      <c r="CJ114" s="92"/>
      <c r="CK114" s="80"/>
      <c r="CL114" s="31"/>
      <c r="CM114" s="80"/>
      <c r="CN114" s="90"/>
      <c r="CO114" s="90"/>
      <c r="CP114" s="90"/>
      <c r="CQ114" s="31"/>
      <c r="CR114" s="80"/>
      <c r="CS114" s="31"/>
      <c r="CT114" s="80"/>
      <c r="CU114" s="92"/>
      <c r="CV114" s="80"/>
      <c r="CW114" s="31"/>
      <c r="CX114" s="80"/>
      <c r="CY114" s="90"/>
      <c r="CZ114" s="90"/>
      <c r="DA114" s="90"/>
      <c r="DB114" s="31"/>
      <c r="DC114" s="80"/>
      <c r="DD114" s="31"/>
      <c r="DE114" s="80"/>
      <c r="DF114" s="92"/>
      <c r="DG114" s="80"/>
      <c r="DH114" s="31"/>
      <c r="DI114" s="80"/>
      <c r="DJ114" s="90"/>
      <c r="DK114" s="90"/>
      <c r="DL114" s="90"/>
      <c r="DM114" s="31"/>
      <c r="DN114" s="80"/>
      <c r="DO114" s="31"/>
      <c r="DP114" s="80"/>
      <c r="DQ114" s="92"/>
      <c r="DR114" s="80"/>
      <c r="DS114" s="31"/>
      <c r="DT114" s="80"/>
      <c r="DU114" s="90"/>
      <c r="DV114" s="90"/>
      <c r="DW114" s="90"/>
      <c r="DX114" s="79" t="s">
        <v>984</v>
      </c>
      <c r="DY114" s="80" t="s">
        <v>985</v>
      </c>
      <c r="DZ114" s="31" t="s">
        <v>83</v>
      </c>
      <c r="EA114" s="80">
        <v>45959</v>
      </c>
      <c r="EB114" s="92" t="s">
        <v>125</v>
      </c>
      <c r="EC114" s="80" t="s">
        <v>85</v>
      </c>
      <c r="ED114" s="81" t="s">
        <v>86</v>
      </c>
      <c r="EE114" s="80">
        <v>45984</v>
      </c>
      <c r="EF114" s="90">
        <v>100</v>
      </c>
      <c r="EG114" s="90">
        <v>100</v>
      </c>
      <c r="EH114" s="90">
        <v>0</v>
      </c>
      <c r="EI114" s="31"/>
      <c r="EJ114" s="80"/>
      <c r="EK114" s="31"/>
      <c r="EL114" s="80"/>
      <c r="EM114" s="92"/>
      <c r="EN114" s="80"/>
      <c r="EO114" s="31"/>
      <c r="EP114" s="80"/>
      <c r="EQ114" s="90"/>
      <c r="ER114" s="90"/>
      <c r="ES114" s="90"/>
      <c r="ET114" s="31"/>
      <c r="EU114" s="80"/>
      <c r="EV114" s="31"/>
      <c r="EW114" s="80"/>
      <c r="EX114" s="92"/>
      <c r="EY114" s="80"/>
      <c r="EZ114" s="31"/>
      <c r="FA114" s="80"/>
      <c r="FB114" s="90"/>
      <c r="FC114" s="90"/>
      <c r="FD114" s="90"/>
      <c r="FE114" s="91">
        <f t="shared" si="18"/>
        <v>100</v>
      </c>
      <c r="FF114" s="91">
        <f t="shared" si="19"/>
        <v>100</v>
      </c>
      <c r="FG114" s="91">
        <f t="shared" si="20"/>
        <v>0</v>
      </c>
      <c r="FH114" s="91">
        <f t="shared" si="22"/>
        <v>50</v>
      </c>
      <c r="FI114" s="91">
        <f t="shared" si="23"/>
        <v>50</v>
      </c>
      <c r="FJ114" s="91">
        <f t="shared" si="24"/>
        <v>0</v>
      </c>
      <c r="FK114" s="91">
        <f t="shared" si="21"/>
        <v>100</v>
      </c>
      <c r="FL114" s="87" t="s">
        <v>91</v>
      </c>
      <c r="FM114" s="83">
        <v>45944</v>
      </c>
      <c r="FN114" s="236"/>
    </row>
    <row r="115" spans="1:170" s="37" customFormat="1" ht="234" hidden="1" customHeight="1">
      <c r="A115" s="235"/>
      <c r="B115" s="214">
        <v>102</v>
      </c>
      <c r="C115" s="84" t="s">
        <v>7</v>
      </c>
      <c r="D115" s="87" t="s">
        <v>986</v>
      </c>
      <c r="E115" s="87" t="s">
        <v>431</v>
      </c>
      <c r="F115" s="86">
        <v>45937</v>
      </c>
      <c r="G115" s="238">
        <v>2</v>
      </c>
      <c r="H115" s="88" t="s">
        <v>75</v>
      </c>
      <c r="I115" s="88" t="s">
        <v>75</v>
      </c>
      <c r="J115" s="88" t="s">
        <v>75</v>
      </c>
      <c r="K115" s="88" t="s">
        <v>75</v>
      </c>
      <c r="L115" s="88" t="s">
        <v>987</v>
      </c>
      <c r="M115" s="87" t="s">
        <v>988</v>
      </c>
      <c r="N115" s="87" t="s">
        <v>989</v>
      </c>
      <c r="O115" s="87" t="s">
        <v>79</v>
      </c>
      <c r="P115" s="87" t="s">
        <v>990</v>
      </c>
      <c r="Q115" s="87">
        <v>30</v>
      </c>
      <c r="R115" s="87" t="s">
        <v>991</v>
      </c>
      <c r="S115" s="87">
        <v>30</v>
      </c>
      <c r="T115" s="239" t="s">
        <v>992</v>
      </c>
      <c r="U115" s="87">
        <v>40</v>
      </c>
      <c r="V115" s="91">
        <f t="shared" si="17"/>
        <v>100</v>
      </c>
      <c r="W115" s="31" t="s">
        <v>161</v>
      </c>
      <c r="X115" s="80">
        <v>45960</v>
      </c>
      <c r="Y115" s="98" t="s">
        <v>436</v>
      </c>
      <c r="Z115" s="31" t="s">
        <v>85</v>
      </c>
      <c r="AA115" s="31" t="s">
        <v>993</v>
      </c>
      <c r="AB115" s="80">
        <v>45985</v>
      </c>
      <c r="AC115" s="31"/>
      <c r="AD115" s="80"/>
      <c r="AE115" s="31"/>
      <c r="AF115" s="80"/>
      <c r="AG115" s="92"/>
      <c r="AH115" s="80"/>
      <c r="AI115" s="31"/>
      <c r="AJ115" s="80"/>
      <c r="AK115" s="90"/>
      <c r="AL115" s="90"/>
      <c r="AM115" s="90"/>
      <c r="AN115" s="31"/>
      <c r="AO115" s="80"/>
      <c r="AP115" s="31"/>
      <c r="AQ115" s="80"/>
      <c r="AR115" s="92"/>
      <c r="AS115" s="80"/>
      <c r="AT115" s="31"/>
      <c r="AU115" s="80"/>
      <c r="AV115" s="90"/>
      <c r="AW115" s="90"/>
      <c r="AX115" s="90"/>
      <c r="AY115" s="31"/>
      <c r="AZ115" s="80"/>
      <c r="BA115" s="31"/>
      <c r="BB115" s="80"/>
      <c r="BC115" s="92"/>
      <c r="BD115" s="80"/>
      <c r="BE115" s="31"/>
      <c r="BF115" s="80"/>
      <c r="BG115" s="90"/>
      <c r="BH115" s="90"/>
      <c r="BI115" s="90"/>
      <c r="BJ115" s="31"/>
      <c r="BK115" s="80"/>
      <c r="BL115" s="31"/>
      <c r="BM115" s="80"/>
      <c r="BN115" s="92"/>
      <c r="BO115" s="80"/>
      <c r="BP115" s="31"/>
      <c r="BQ115" s="80"/>
      <c r="BR115" s="90"/>
      <c r="BS115" s="90"/>
      <c r="BT115" s="90"/>
      <c r="BU115" s="31"/>
      <c r="BV115" s="80"/>
      <c r="BW115" s="31"/>
      <c r="BX115" s="80"/>
      <c r="BY115" s="92"/>
      <c r="BZ115" s="80"/>
      <c r="CA115" s="31"/>
      <c r="CB115" s="80"/>
      <c r="CC115" s="90"/>
      <c r="CD115" s="90"/>
      <c r="CE115" s="90"/>
      <c r="CF115" s="31"/>
      <c r="CG115" s="80"/>
      <c r="CH115" s="31"/>
      <c r="CI115" s="80"/>
      <c r="CJ115" s="92"/>
      <c r="CK115" s="80"/>
      <c r="CL115" s="31"/>
      <c r="CM115" s="80"/>
      <c r="CN115" s="90"/>
      <c r="CO115" s="90"/>
      <c r="CP115" s="90"/>
      <c r="CQ115" s="31"/>
      <c r="CR115" s="80"/>
      <c r="CS115" s="31"/>
      <c r="CT115" s="80"/>
      <c r="CU115" s="92"/>
      <c r="CV115" s="80"/>
      <c r="CW115" s="31"/>
      <c r="CX115" s="80"/>
      <c r="CY115" s="90"/>
      <c r="CZ115" s="90"/>
      <c r="DA115" s="90"/>
      <c r="DB115" s="31"/>
      <c r="DC115" s="80"/>
      <c r="DD115" s="31"/>
      <c r="DE115" s="80"/>
      <c r="DF115" s="92"/>
      <c r="DG115" s="80"/>
      <c r="DH115" s="31"/>
      <c r="DI115" s="80"/>
      <c r="DJ115" s="90"/>
      <c r="DK115" s="90"/>
      <c r="DL115" s="90"/>
      <c r="DM115" s="31"/>
      <c r="DN115" s="80"/>
      <c r="DO115" s="31"/>
      <c r="DP115" s="80"/>
      <c r="DQ115" s="92"/>
      <c r="DR115" s="80"/>
      <c r="DS115" s="31"/>
      <c r="DT115" s="80"/>
      <c r="DU115" s="90"/>
      <c r="DV115" s="90"/>
      <c r="DW115" s="90"/>
      <c r="DX115" s="79" t="s">
        <v>994</v>
      </c>
      <c r="DY115" s="80" t="s">
        <v>995</v>
      </c>
      <c r="DZ115" s="31" t="s">
        <v>83</v>
      </c>
      <c r="EA115" s="80">
        <v>45967</v>
      </c>
      <c r="EB115" s="98" t="s">
        <v>436</v>
      </c>
      <c r="EC115" s="31" t="s">
        <v>85</v>
      </c>
      <c r="ED115" s="31" t="s">
        <v>996</v>
      </c>
      <c r="EE115" s="80">
        <v>45985</v>
      </c>
      <c r="EF115" s="90">
        <v>100</v>
      </c>
      <c r="EG115" s="90">
        <v>100</v>
      </c>
      <c r="EH115" s="90">
        <v>0</v>
      </c>
      <c r="EI115" s="79" t="s">
        <v>997</v>
      </c>
      <c r="EJ115" s="80" t="s">
        <v>998</v>
      </c>
      <c r="EK115" s="31" t="s">
        <v>83</v>
      </c>
      <c r="EL115" s="80">
        <v>45993</v>
      </c>
      <c r="EM115" s="61" t="s">
        <v>436</v>
      </c>
      <c r="EN115" s="62" t="s">
        <v>85</v>
      </c>
      <c r="EO115" s="240" t="s">
        <v>86</v>
      </c>
      <c r="EP115" s="63">
        <v>46010</v>
      </c>
      <c r="EQ115" s="90">
        <v>0</v>
      </c>
      <c r="ER115" s="90">
        <v>0</v>
      </c>
      <c r="ES115" s="90">
        <v>100</v>
      </c>
      <c r="ET115" s="31"/>
      <c r="EU115" s="80"/>
      <c r="EV115" s="31"/>
      <c r="EW115" s="80"/>
      <c r="EX115" s="92"/>
      <c r="EY115" s="80"/>
      <c r="EZ115" s="31"/>
      <c r="FA115" s="80"/>
      <c r="FB115" s="90"/>
      <c r="FC115" s="90"/>
      <c r="FD115" s="90"/>
      <c r="FE115" s="91">
        <f t="shared" si="18"/>
        <v>100</v>
      </c>
      <c r="FF115" s="91">
        <f t="shared" si="19"/>
        <v>100</v>
      </c>
      <c r="FG115" s="91">
        <f t="shared" si="20"/>
        <v>100</v>
      </c>
      <c r="FH115" s="91">
        <f t="shared" si="22"/>
        <v>30</v>
      </c>
      <c r="FI115" s="91">
        <f t="shared" si="23"/>
        <v>30</v>
      </c>
      <c r="FJ115" s="91">
        <f t="shared" si="24"/>
        <v>40</v>
      </c>
      <c r="FK115" s="91">
        <f t="shared" si="21"/>
        <v>100</v>
      </c>
      <c r="FL115" s="87" t="s">
        <v>91</v>
      </c>
      <c r="FM115" s="83">
        <v>45988</v>
      </c>
      <c r="FN115" s="236"/>
    </row>
    <row r="116" spans="1:170" s="37" customFormat="1" ht="234" hidden="1" customHeight="1">
      <c r="A116" s="235"/>
      <c r="B116" s="214">
        <v>103</v>
      </c>
      <c r="C116" s="84" t="s">
        <v>7</v>
      </c>
      <c r="D116" s="87" t="s">
        <v>999</v>
      </c>
      <c r="E116" s="87" t="s">
        <v>266</v>
      </c>
      <c r="F116" s="86">
        <v>45945</v>
      </c>
      <c r="G116" s="87">
        <v>1</v>
      </c>
      <c r="H116" s="88" t="s">
        <v>85</v>
      </c>
      <c r="I116" s="88" t="s">
        <v>85</v>
      </c>
      <c r="J116" s="88" t="s">
        <v>85</v>
      </c>
      <c r="K116" s="88" t="s">
        <v>75</v>
      </c>
      <c r="L116" s="88" t="s">
        <v>75</v>
      </c>
      <c r="M116" s="87" t="s">
        <v>1000</v>
      </c>
      <c r="N116" s="87" t="s">
        <v>1001</v>
      </c>
      <c r="O116" s="87" t="s">
        <v>79</v>
      </c>
      <c r="P116" s="87" t="s">
        <v>1002</v>
      </c>
      <c r="Q116" s="87">
        <v>30</v>
      </c>
      <c r="R116" s="87" t="s">
        <v>1003</v>
      </c>
      <c r="S116" s="87">
        <v>20</v>
      </c>
      <c r="T116" s="87" t="s">
        <v>1004</v>
      </c>
      <c r="U116" s="87">
        <v>50</v>
      </c>
      <c r="V116" s="91">
        <f t="shared" si="17"/>
        <v>100</v>
      </c>
      <c r="W116" s="31" t="s">
        <v>161</v>
      </c>
      <c r="X116" s="80">
        <v>45959</v>
      </c>
      <c r="Y116" s="42" t="s">
        <v>275</v>
      </c>
      <c r="Z116" s="31" t="s">
        <v>85</v>
      </c>
      <c r="AA116" s="106" t="s">
        <v>86</v>
      </c>
      <c r="AB116" s="80">
        <v>46017</v>
      </c>
      <c r="AC116" s="31"/>
      <c r="AD116" s="80"/>
      <c r="AE116" s="31"/>
      <c r="AF116" s="80"/>
      <c r="AG116" s="92"/>
      <c r="AH116" s="80"/>
      <c r="AI116" s="31"/>
      <c r="AJ116" s="80"/>
      <c r="AK116" s="90"/>
      <c r="AL116" s="90"/>
      <c r="AM116" s="90"/>
      <c r="AN116" s="31"/>
      <c r="AO116" s="80"/>
      <c r="AP116" s="31"/>
      <c r="AQ116" s="80"/>
      <c r="AR116" s="92"/>
      <c r="AS116" s="80"/>
      <c r="AT116" s="31"/>
      <c r="AU116" s="80"/>
      <c r="AV116" s="90"/>
      <c r="AW116" s="90"/>
      <c r="AX116" s="90"/>
      <c r="AY116" s="31"/>
      <c r="AZ116" s="80"/>
      <c r="BA116" s="31"/>
      <c r="BB116" s="80"/>
      <c r="BC116" s="92"/>
      <c r="BD116" s="80"/>
      <c r="BE116" s="31"/>
      <c r="BF116" s="80"/>
      <c r="BG116" s="90"/>
      <c r="BH116" s="90"/>
      <c r="BI116" s="90"/>
      <c r="BJ116" s="31"/>
      <c r="BK116" s="80"/>
      <c r="BL116" s="31"/>
      <c r="BM116" s="80"/>
      <c r="BN116" s="92"/>
      <c r="BO116" s="80"/>
      <c r="BP116" s="31"/>
      <c r="BQ116" s="80"/>
      <c r="BR116" s="90"/>
      <c r="BS116" s="90"/>
      <c r="BT116" s="90"/>
      <c r="BU116" s="31"/>
      <c r="BV116" s="80"/>
      <c r="BW116" s="31"/>
      <c r="BX116" s="80"/>
      <c r="BY116" s="92"/>
      <c r="BZ116" s="80"/>
      <c r="CA116" s="31"/>
      <c r="CB116" s="80"/>
      <c r="CC116" s="90"/>
      <c r="CD116" s="90"/>
      <c r="CE116" s="90"/>
      <c r="CF116" s="31"/>
      <c r="CG116" s="80"/>
      <c r="CH116" s="31"/>
      <c r="CI116" s="80"/>
      <c r="CJ116" s="92"/>
      <c r="CK116" s="80"/>
      <c r="CL116" s="31"/>
      <c r="CM116" s="80"/>
      <c r="CN116" s="90"/>
      <c r="CO116" s="90"/>
      <c r="CP116" s="90"/>
      <c r="CQ116" s="31"/>
      <c r="CR116" s="80"/>
      <c r="CS116" s="31"/>
      <c r="CT116" s="80"/>
      <c r="CU116" s="92"/>
      <c r="CV116" s="80"/>
      <c r="CW116" s="31"/>
      <c r="CX116" s="80"/>
      <c r="CY116" s="90"/>
      <c r="CZ116" s="90"/>
      <c r="DA116" s="90"/>
      <c r="DB116" s="31"/>
      <c r="DC116" s="80"/>
      <c r="DD116" s="31"/>
      <c r="DE116" s="80"/>
      <c r="DF116" s="92"/>
      <c r="DG116" s="80"/>
      <c r="DH116" s="31"/>
      <c r="DI116" s="80"/>
      <c r="DJ116" s="90"/>
      <c r="DK116" s="90"/>
      <c r="DL116" s="90"/>
      <c r="DM116" s="31"/>
      <c r="DN116" s="80"/>
      <c r="DO116" s="31"/>
      <c r="DP116" s="80"/>
      <c r="DQ116" s="92"/>
      <c r="DR116" s="80"/>
      <c r="DS116" s="31"/>
      <c r="DT116" s="80"/>
      <c r="DU116" s="90"/>
      <c r="DV116" s="90"/>
      <c r="DW116" s="90"/>
      <c r="DX116" s="79" t="s">
        <v>1005</v>
      </c>
      <c r="DY116" s="80" t="s">
        <v>1006</v>
      </c>
      <c r="DZ116" s="31" t="s">
        <v>83</v>
      </c>
      <c r="EA116" s="80">
        <v>45959</v>
      </c>
      <c r="EB116" s="42" t="s">
        <v>275</v>
      </c>
      <c r="EC116" s="31" t="s">
        <v>85</v>
      </c>
      <c r="ED116" s="106" t="s">
        <v>86</v>
      </c>
      <c r="EE116" s="80">
        <v>46017</v>
      </c>
      <c r="EF116" s="90">
        <v>100</v>
      </c>
      <c r="EG116" s="90">
        <v>100</v>
      </c>
      <c r="EH116" s="90">
        <v>100</v>
      </c>
      <c r="EI116" s="31"/>
      <c r="EJ116" s="80"/>
      <c r="EK116" s="31"/>
      <c r="EL116" s="80"/>
      <c r="EM116" s="92"/>
      <c r="EN116" s="80"/>
      <c r="EO116" s="31"/>
      <c r="EP116" s="80"/>
      <c r="EQ116" s="90"/>
      <c r="ER116" s="90"/>
      <c r="ES116" s="90"/>
      <c r="ET116" s="31"/>
      <c r="EU116" s="80"/>
      <c r="EV116" s="31"/>
      <c r="EW116" s="80"/>
      <c r="EX116" s="92"/>
      <c r="EY116" s="80"/>
      <c r="EZ116" s="31"/>
      <c r="FA116" s="80"/>
      <c r="FB116" s="90"/>
      <c r="FC116" s="90"/>
      <c r="FD116" s="90"/>
      <c r="FE116" s="91">
        <f t="shared" si="18"/>
        <v>100</v>
      </c>
      <c r="FF116" s="91">
        <f t="shared" si="19"/>
        <v>100</v>
      </c>
      <c r="FG116" s="91">
        <f t="shared" si="20"/>
        <v>100</v>
      </c>
      <c r="FH116" s="91">
        <f t="shared" si="22"/>
        <v>30</v>
      </c>
      <c r="FI116" s="91">
        <f t="shared" si="23"/>
        <v>20</v>
      </c>
      <c r="FJ116" s="91">
        <f t="shared" si="24"/>
        <v>50</v>
      </c>
      <c r="FK116" s="91">
        <f t="shared" si="21"/>
        <v>100</v>
      </c>
      <c r="FL116" s="87" t="s">
        <v>91</v>
      </c>
      <c r="FM116" s="83">
        <v>45952</v>
      </c>
      <c r="FN116" s="236"/>
    </row>
    <row r="117" spans="1:170" s="37" customFormat="1" ht="234" hidden="1" customHeight="1">
      <c r="A117" s="235"/>
      <c r="B117" s="214">
        <v>104</v>
      </c>
      <c r="C117" s="84" t="s">
        <v>7</v>
      </c>
      <c r="D117" s="87" t="s">
        <v>1007</v>
      </c>
      <c r="E117" s="87" t="s">
        <v>376</v>
      </c>
      <c r="F117" s="86">
        <v>45936</v>
      </c>
      <c r="G117" s="87">
        <v>1</v>
      </c>
      <c r="H117" s="88" t="s">
        <v>85</v>
      </c>
      <c r="I117" s="88" t="s">
        <v>75</v>
      </c>
      <c r="J117" s="88" t="s">
        <v>85</v>
      </c>
      <c r="K117" s="88" t="s">
        <v>75</v>
      </c>
      <c r="L117" s="88" t="s">
        <v>1008</v>
      </c>
      <c r="M117" s="87" t="s">
        <v>1009</v>
      </c>
      <c r="N117" s="87" t="s">
        <v>1010</v>
      </c>
      <c r="O117" s="87" t="s">
        <v>79</v>
      </c>
      <c r="P117" s="87" t="s">
        <v>1011</v>
      </c>
      <c r="Q117" s="87">
        <v>50</v>
      </c>
      <c r="R117" s="87" t="s">
        <v>1012</v>
      </c>
      <c r="S117" s="87">
        <v>50</v>
      </c>
      <c r="T117" s="87" t="s">
        <v>197</v>
      </c>
      <c r="U117" s="87">
        <v>0</v>
      </c>
      <c r="V117" s="91">
        <f t="shared" si="17"/>
        <v>100</v>
      </c>
      <c r="W117" s="31" t="s">
        <v>161</v>
      </c>
      <c r="X117" s="80">
        <v>45960</v>
      </c>
      <c r="Y117" s="42" t="s">
        <v>384</v>
      </c>
      <c r="Z117" s="31" t="s">
        <v>85</v>
      </c>
      <c r="AA117" s="106" t="s">
        <v>86</v>
      </c>
      <c r="AB117" s="80">
        <v>45988</v>
      </c>
      <c r="AC117" s="31"/>
      <c r="AD117" s="80"/>
      <c r="AE117" s="31"/>
      <c r="AF117" s="80"/>
      <c r="AG117" s="92"/>
      <c r="AH117" s="80"/>
      <c r="AI117" s="31"/>
      <c r="AJ117" s="80"/>
      <c r="AK117" s="90"/>
      <c r="AL117" s="90"/>
      <c r="AM117" s="90"/>
      <c r="AN117" s="31"/>
      <c r="AO117" s="80"/>
      <c r="AP117" s="31"/>
      <c r="AQ117" s="80"/>
      <c r="AR117" s="92"/>
      <c r="AS117" s="80"/>
      <c r="AT117" s="31"/>
      <c r="AU117" s="80"/>
      <c r="AV117" s="90"/>
      <c r="AW117" s="90"/>
      <c r="AX117" s="90"/>
      <c r="AY117" s="31"/>
      <c r="AZ117" s="80"/>
      <c r="BA117" s="31"/>
      <c r="BB117" s="80"/>
      <c r="BC117" s="92"/>
      <c r="BD117" s="80"/>
      <c r="BE117" s="31"/>
      <c r="BF117" s="80"/>
      <c r="BG117" s="90"/>
      <c r="BH117" s="90"/>
      <c r="BI117" s="90"/>
      <c r="BJ117" s="31"/>
      <c r="BK117" s="80"/>
      <c r="BL117" s="31"/>
      <c r="BM117" s="80"/>
      <c r="BN117" s="92"/>
      <c r="BO117" s="80"/>
      <c r="BP117" s="31"/>
      <c r="BQ117" s="80"/>
      <c r="BR117" s="90"/>
      <c r="BS117" s="90"/>
      <c r="BT117" s="90"/>
      <c r="BU117" s="31"/>
      <c r="BV117" s="80"/>
      <c r="BW117" s="31"/>
      <c r="BX117" s="80"/>
      <c r="BY117" s="92"/>
      <c r="BZ117" s="80"/>
      <c r="CA117" s="31"/>
      <c r="CB117" s="80"/>
      <c r="CC117" s="90"/>
      <c r="CD117" s="90"/>
      <c r="CE117" s="90"/>
      <c r="CF117" s="31"/>
      <c r="CG117" s="80"/>
      <c r="CH117" s="31"/>
      <c r="CI117" s="80"/>
      <c r="CJ117" s="92"/>
      <c r="CK117" s="80"/>
      <c r="CL117" s="31"/>
      <c r="CM117" s="80"/>
      <c r="CN117" s="90"/>
      <c r="CO117" s="90"/>
      <c r="CP117" s="90"/>
      <c r="CQ117" s="31"/>
      <c r="CR117" s="80"/>
      <c r="CS117" s="31"/>
      <c r="CT117" s="80"/>
      <c r="CU117" s="92"/>
      <c r="CV117" s="80"/>
      <c r="CW117" s="31"/>
      <c r="CX117" s="80"/>
      <c r="CY117" s="90"/>
      <c r="CZ117" s="90"/>
      <c r="DA117" s="90"/>
      <c r="DB117" s="31"/>
      <c r="DC117" s="80"/>
      <c r="DD117" s="31"/>
      <c r="DE117" s="80"/>
      <c r="DF117" s="92"/>
      <c r="DG117" s="80"/>
      <c r="DH117" s="31"/>
      <c r="DI117" s="80"/>
      <c r="DJ117" s="90"/>
      <c r="DK117" s="90"/>
      <c r="DL117" s="90"/>
      <c r="DM117" s="31"/>
      <c r="DN117" s="80"/>
      <c r="DO117" s="31"/>
      <c r="DP117" s="80"/>
      <c r="DQ117" s="92"/>
      <c r="DR117" s="80"/>
      <c r="DS117" s="31"/>
      <c r="DT117" s="80"/>
      <c r="DU117" s="90"/>
      <c r="DV117" s="90"/>
      <c r="DW117" s="90"/>
      <c r="DX117" s="79" t="s">
        <v>1013</v>
      </c>
      <c r="DY117" s="80" t="s">
        <v>1014</v>
      </c>
      <c r="DZ117" s="31" t="s">
        <v>161</v>
      </c>
      <c r="EA117" s="80">
        <v>45960</v>
      </c>
      <c r="EB117" s="42" t="s">
        <v>384</v>
      </c>
      <c r="EC117" s="31" t="s">
        <v>85</v>
      </c>
      <c r="ED117" s="106" t="s">
        <v>86</v>
      </c>
      <c r="EE117" s="80">
        <v>45988</v>
      </c>
      <c r="EF117" s="90">
        <v>100</v>
      </c>
      <c r="EG117" s="90">
        <v>100</v>
      </c>
      <c r="EH117" s="90">
        <v>0</v>
      </c>
      <c r="EI117" s="31"/>
      <c r="EJ117" s="80"/>
      <c r="EK117" s="31"/>
      <c r="EL117" s="80"/>
      <c r="EM117" s="92"/>
      <c r="EN117" s="80"/>
      <c r="EO117" s="31"/>
      <c r="EP117" s="80"/>
      <c r="EQ117" s="90"/>
      <c r="ER117" s="90"/>
      <c r="ES117" s="90"/>
      <c r="ET117" s="31"/>
      <c r="EU117" s="80"/>
      <c r="EV117" s="31"/>
      <c r="EW117" s="80"/>
      <c r="EX117" s="92"/>
      <c r="EY117" s="80"/>
      <c r="EZ117" s="31"/>
      <c r="FA117" s="80"/>
      <c r="FB117" s="90"/>
      <c r="FC117" s="90"/>
      <c r="FD117" s="90"/>
      <c r="FE117" s="91">
        <f t="shared" si="18"/>
        <v>100</v>
      </c>
      <c r="FF117" s="91">
        <f t="shared" si="19"/>
        <v>100</v>
      </c>
      <c r="FG117" s="91">
        <f t="shared" si="20"/>
        <v>0</v>
      </c>
      <c r="FH117" s="91">
        <f t="shared" si="22"/>
        <v>50</v>
      </c>
      <c r="FI117" s="91">
        <f t="shared" si="23"/>
        <v>50</v>
      </c>
      <c r="FJ117" s="91">
        <f t="shared" si="24"/>
        <v>0</v>
      </c>
      <c r="FK117" s="91">
        <f t="shared" si="21"/>
        <v>100</v>
      </c>
      <c r="FL117" s="87" t="s">
        <v>91</v>
      </c>
      <c r="FM117" s="83">
        <v>45947</v>
      </c>
      <c r="FN117" s="236"/>
    </row>
    <row r="118" spans="1:170" s="37" customFormat="1" ht="234" hidden="1" customHeight="1">
      <c r="A118" s="235"/>
      <c r="B118" s="214">
        <v>105</v>
      </c>
      <c r="C118" s="84" t="s">
        <v>7</v>
      </c>
      <c r="D118" s="87" t="s">
        <v>1015</v>
      </c>
      <c r="E118" s="87" t="s">
        <v>139</v>
      </c>
      <c r="F118" s="86">
        <v>45938</v>
      </c>
      <c r="G118" s="87">
        <v>1</v>
      </c>
      <c r="H118" s="88" t="s">
        <v>75</v>
      </c>
      <c r="I118" s="88" t="s">
        <v>75</v>
      </c>
      <c r="J118" s="88" t="s">
        <v>85</v>
      </c>
      <c r="K118" s="88" t="s">
        <v>75</v>
      </c>
      <c r="L118" s="88" t="s">
        <v>1016</v>
      </c>
      <c r="M118" s="87" t="s">
        <v>1017</v>
      </c>
      <c r="N118" s="87" t="s">
        <v>1018</v>
      </c>
      <c r="O118" s="87" t="s">
        <v>300</v>
      </c>
      <c r="P118" s="87" t="s">
        <v>1019</v>
      </c>
      <c r="Q118" s="87">
        <v>40</v>
      </c>
      <c r="R118" s="87" t="s">
        <v>1020</v>
      </c>
      <c r="S118" s="87">
        <v>60</v>
      </c>
      <c r="T118" s="87" t="s">
        <v>98</v>
      </c>
      <c r="U118" s="87">
        <v>0</v>
      </c>
      <c r="V118" s="91">
        <f t="shared" si="17"/>
        <v>100</v>
      </c>
      <c r="W118" s="31" t="s">
        <v>161</v>
      </c>
      <c r="X118" s="80">
        <v>45959</v>
      </c>
      <c r="Y118" s="31" t="s">
        <v>145</v>
      </c>
      <c r="Z118" s="31" t="s">
        <v>85</v>
      </c>
      <c r="AA118" s="92" t="s">
        <v>86</v>
      </c>
      <c r="AB118" s="80">
        <v>45980</v>
      </c>
      <c r="AC118" s="31"/>
      <c r="AD118" s="80"/>
      <c r="AE118" s="31"/>
      <c r="AF118" s="80"/>
      <c r="AG118" s="92"/>
      <c r="AH118" s="80"/>
      <c r="AI118" s="31"/>
      <c r="AJ118" s="80"/>
      <c r="AK118" s="90"/>
      <c r="AL118" s="90"/>
      <c r="AM118" s="90"/>
      <c r="AN118" s="31"/>
      <c r="AO118" s="80"/>
      <c r="AP118" s="31"/>
      <c r="AQ118" s="80"/>
      <c r="AR118" s="92"/>
      <c r="AS118" s="80"/>
      <c r="AT118" s="31"/>
      <c r="AU118" s="80"/>
      <c r="AV118" s="90"/>
      <c r="AW118" s="90"/>
      <c r="AX118" s="90"/>
      <c r="AY118" s="31"/>
      <c r="AZ118" s="80"/>
      <c r="BA118" s="31"/>
      <c r="BB118" s="80"/>
      <c r="BC118" s="92"/>
      <c r="BD118" s="80"/>
      <c r="BE118" s="31"/>
      <c r="BF118" s="80"/>
      <c r="BG118" s="90"/>
      <c r="BH118" s="90"/>
      <c r="BI118" s="90"/>
      <c r="BJ118" s="31"/>
      <c r="BK118" s="80"/>
      <c r="BL118" s="31"/>
      <c r="BM118" s="80"/>
      <c r="BN118" s="92"/>
      <c r="BO118" s="80"/>
      <c r="BP118" s="31"/>
      <c r="BQ118" s="80"/>
      <c r="BR118" s="90"/>
      <c r="BS118" s="90"/>
      <c r="BT118" s="90"/>
      <c r="BU118" s="31"/>
      <c r="BV118" s="80"/>
      <c r="BW118" s="31"/>
      <c r="BX118" s="80"/>
      <c r="BY118" s="92"/>
      <c r="BZ118" s="80"/>
      <c r="CA118" s="31"/>
      <c r="CB118" s="80"/>
      <c r="CC118" s="90"/>
      <c r="CD118" s="90"/>
      <c r="CE118" s="90"/>
      <c r="CF118" s="31"/>
      <c r="CG118" s="80"/>
      <c r="CH118" s="31"/>
      <c r="CI118" s="80"/>
      <c r="CJ118" s="92"/>
      <c r="CK118" s="80"/>
      <c r="CL118" s="31"/>
      <c r="CM118" s="80"/>
      <c r="CN118" s="90"/>
      <c r="CO118" s="90"/>
      <c r="CP118" s="90"/>
      <c r="CQ118" s="31"/>
      <c r="CR118" s="80"/>
      <c r="CS118" s="31"/>
      <c r="CT118" s="80"/>
      <c r="CU118" s="92"/>
      <c r="CV118" s="80"/>
      <c r="CW118" s="31"/>
      <c r="CX118" s="80"/>
      <c r="CY118" s="90"/>
      <c r="CZ118" s="90"/>
      <c r="DA118" s="90"/>
      <c r="DB118" s="31"/>
      <c r="DC118" s="80"/>
      <c r="DD118" s="31"/>
      <c r="DE118" s="80"/>
      <c r="DF118" s="92"/>
      <c r="DG118" s="80"/>
      <c r="DH118" s="31"/>
      <c r="DI118" s="80"/>
      <c r="DJ118" s="90"/>
      <c r="DK118" s="90"/>
      <c r="DL118" s="90"/>
      <c r="DM118" s="31"/>
      <c r="DN118" s="80"/>
      <c r="DO118" s="31"/>
      <c r="DP118" s="80"/>
      <c r="DQ118" s="92"/>
      <c r="DR118" s="80"/>
      <c r="DS118" s="31"/>
      <c r="DT118" s="80"/>
      <c r="DU118" s="90"/>
      <c r="DV118" s="90"/>
      <c r="DW118" s="90"/>
      <c r="DX118" s="79" t="s">
        <v>1021</v>
      </c>
      <c r="DY118" s="80" t="s">
        <v>1022</v>
      </c>
      <c r="DZ118" s="31" t="s">
        <v>161</v>
      </c>
      <c r="EA118" s="80">
        <v>45959</v>
      </c>
      <c r="EB118" s="92" t="s">
        <v>145</v>
      </c>
      <c r="EC118" s="80" t="s">
        <v>85</v>
      </c>
      <c r="ED118" s="92" t="s">
        <v>86</v>
      </c>
      <c r="EE118" s="80">
        <v>45980</v>
      </c>
      <c r="EF118" s="90">
        <v>100</v>
      </c>
      <c r="EG118" s="90">
        <v>100</v>
      </c>
      <c r="EH118" s="90">
        <v>0</v>
      </c>
      <c r="EI118" s="31"/>
      <c r="EJ118" s="80"/>
      <c r="EK118" s="31"/>
      <c r="EL118" s="80"/>
      <c r="EM118" s="92"/>
      <c r="EN118" s="80"/>
      <c r="EO118" s="31"/>
      <c r="EP118" s="80"/>
      <c r="EQ118" s="90"/>
      <c r="ER118" s="90"/>
      <c r="ES118" s="90"/>
      <c r="ET118" s="31"/>
      <c r="EU118" s="80"/>
      <c r="EV118" s="31"/>
      <c r="EW118" s="80"/>
      <c r="EX118" s="92"/>
      <c r="EY118" s="80"/>
      <c r="EZ118" s="31"/>
      <c r="FA118" s="80"/>
      <c r="FB118" s="90"/>
      <c r="FC118" s="90"/>
      <c r="FD118" s="90"/>
      <c r="FE118" s="91">
        <f t="shared" si="18"/>
        <v>100</v>
      </c>
      <c r="FF118" s="91">
        <f t="shared" si="19"/>
        <v>100</v>
      </c>
      <c r="FG118" s="91">
        <f t="shared" si="20"/>
        <v>0</v>
      </c>
      <c r="FH118" s="91">
        <f t="shared" si="22"/>
        <v>40</v>
      </c>
      <c r="FI118" s="91">
        <f t="shared" si="23"/>
        <v>60</v>
      </c>
      <c r="FJ118" s="91">
        <f t="shared" si="24"/>
        <v>0</v>
      </c>
      <c r="FK118" s="91">
        <f t="shared" si="21"/>
        <v>100</v>
      </c>
      <c r="FL118" s="87" t="s">
        <v>91</v>
      </c>
      <c r="FM118" s="83">
        <v>45951</v>
      </c>
      <c r="FN118" s="236"/>
    </row>
    <row r="119" spans="1:170" s="37" customFormat="1" ht="234" customHeight="1">
      <c r="A119" s="235"/>
      <c r="B119" s="214">
        <v>106</v>
      </c>
      <c r="C119" s="84" t="s">
        <v>7</v>
      </c>
      <c r="D119" s="87" t="s">
        <v>1023</v>
      </c>
      <c r="E119" s="87" t="s">
        <v>150</v>
      </c>
      <c r="F119" s="86">
        <v>45937</v>
      </c>
      <c r="G119" s="87">
        <v>1</v>
      </c>
      <c r="H119" s="88" t="s">
        <v>75</v>
      </c>
      <c r="I119" s="88" t="s">
        <v>75</v>
      </c>
      <c r="J119" s="88" t="s">
        <v>85</v>
      </c>
      <c r="K119" s="88" t="s">
        <v>75</v>
      </c>
      <c r="L119" s="88" t="s">
        <v>1024</v>
      </c>
      <c r="M119" s="87" t="s">
        <v>493</v>
      </c>
      <c r="N119" s="87" t="s">
        <v>1025</v>
      </c>
      <c r="O119" s="87" t="s">
        <v>300</v>
      </c>
      <c r="P119" s="87" t="s">
        <v>1026</v>
      </c>
      <c r="Q119" s="87">
        <v>40</v>
      </c>
      <c r="R119" s="87" t="s">
        <v>1027</v>
      </c>
      <c r="S119" s="87">
        <v>60</v>
      </c>
      <c r="T119" s="87" t="s">
        <v>197</v>
      </c>
      <c r="U119" s="87">
        <v>0</v>
      </c>
      <c r="V119" s="91">
        <f t="shared" si="17"/>
        <v>100</v>
      </c>
      <c r="W119" s="31" t="s">
        <v>161</v>
      </c>
      <c r="X119" s="80">
        <v>45968</v>
      </c>
      <c r="Y119" s="31" t="s">
        <v>156</v>
      </c>
      <c r="Z119" s="31" t="s">
        <v>85</v>
      </c>
      <c r="AA119" s="92" t="s">
        <v>86</v>
      </c>
      <c r="AB119" s="80">
        <v>45986</v>
      </c>
      <c r="AC119" s="31"/>
      <c r="AD119" s="80"/>
      <c r="AE119" s="31"/>
      <c r="AF119" s="80"/>
      <c r="AG119" s="92"/>
      <c r="AH119" s="80"/>
      <c r="AI119" s="31"/>
      <c r="AJ119" s="80"/>
      <c r="AK119" s="90"/>
      <c r="AL119" s="90"/>
      <c r="AM119" s="90"/>
      <c r="AN119" s="31"/>
      <c r="AO119" s="80"/>
      <c r="AP119" s="31"/>
      <c r="AQ119" s="80"/>
      <c r="AR119" s="92"/>
      <c r="AS119" s="80"/>
      <c r="AT119" s="31"/>
      <c r="AU119" s="80"/>
      <c r="AV119" s="90"/>
      <c r="AW119" s="90"/>
      <c r="AX119" s="90"/>
      <c r="AY119" s="31"/>
      <c r="AZ119" s="80"/>
      <c r="BA119" s="31"/>
      <c r="BB119" s="80"/>
      <c r="BC119" s="92"/>
      <c r="BD119" s="80"/>
      <c r="BE119" s="31"/>
      <c r="BF119" s="80"/>
      <c r="BG119" s="90"/>
      <c r="BH119" s="90"/>
      <c r="BI119" s="90"/>
      <c r="BJ119" s="31"/>
      <c r="BK119" s="80"/>
      <c r="BL119" s="31"/>
      <c r="BM119" s="80"/>
      <c r="BN119" s="92"/>
      <c r="BO119" s="80"/>
      <c r="BP119" s="31"/>
      <c r="BQ119" s="80"/>
      <c r="BR119" s="90"/>
      <c r="BS119" s="90"/>
      <c r="BT119" s="90"/>
      <c r="BU119" s="31"/>
      <c r="BV119" s="80"/>
      <c r="BW119" s="31"/>
      <c r="BX119" s="80"/>
      <c r="BY119" s="92"/>
      <c r="BZ119" s="80"/>
      <c r="CA119" s="31"/>
      <c r="CB119" s="80"/>
      <c r="CC119" s="90"/>
      <c r="CD119" s="90"/>
      <c r="CE119" s="90"/>
      <c r="CF119" s="31"/>
      <c r="CG119" s="80"/>
      <c r="CH119" s="31"/>
      <c r="CI119" s="80"/>
      <c r="CJ119" s="92"/>
      <c r="CK119" s="80"/>
      <c r="CL119" s="31"/>
      <c r="CM119" s="80"/>
      <c r="CN119" s="90"/>
      <c r="CO119" s="90"/>
      <c r="CP119" s="90"/>
      <c r="CQ119" s="31"/>
      <c r="CR119" s="80"/>
      <c r="CS119" s="31"/>
      <c r="CT119" s="80"/>
      <c r="CU119" s="92"/>
      <c r="CV119" s="80"/>
      <c r="CW119" s="31"/>
      <c r="CX119" s="80"/>
      <c r="CY119" s="90"/>
      <c r="CZ119" s="90"/>
      <c r="DA119" s="90"/>
      <c r="DB119" s="31"/>
      <c r="DC119" s="80"/>
      <c r="DD119" s="31"/>
      <c r="DE119" s="80"/>
      <c r="DF119" s="92"/>
      <c r="DG119" s="80"/>
      <c r="DH119" s="31"/>
      <c r="DI119" s="80"/>
      <c r="DJ119" s="90"/>
      <c r="DK119" s="90"/>
      <c r="DL119" s="90"/>
      <c r="DM119" s="31"/>
      <c r="DN119" s="80"/>
      <c r="DO119" s="31"/>
      <c r="DP119" s="80"/>
      <c r="DQ119" s="92"/>
      <c r="DR119" s="80"/>
      <c r="DS119" s="31"/>
      <c r="DT119" s="80"/>
      <c r="DU119" s="90"/>
      <c r="DV119" s="90"/>
      <c r="DW119" s="90"/>
      <c r="DX119" s="79" t="s">
        <v>1028</v>
      </c>
      <c r="DY119" s="80" t="s">
        <v>1029</v>
      </c>
      <c r="DZ119" s="31" t="s">
        <v>83</v>
      </c>
      <c r="EA119" s="80">
        <v>45968</v>
      </c>
      <c r="EB119" s="31" t="s">
        <v>156</v>
      </c>
      <c r="EC119" s="31" t="s">
        <v>85</v>
      </c>
      <c r="ED119" s="92" t="s">
        <v>86</v>
      </c>
      <c r="EE119" s="80">
        <v>45986</v>
      </c>
      <c r="EF119" s="90">
        <v>100</v>
      </c>
      <c r="EG119" s="90">
        <v>100</v>
      </c>
      <c r="EH119" s="90">
        <v>0</v>
      </c>
      <c r="EI119" s="31"/>
      <c r="EJ119" s="80"/>
      <c r="EK119" s="31"/>
      <c r="EL119" s="80"/>
      <c r="EM119" s="92"/>
      <c r="EN119" s="80"/>
      <c r="EO119" s="31"/>
      <c r="EP119" s="80"/>
      <c r="EQ119" s="90"/>
      <c r="ER119" s="90"/>
      <c r="ES119" s="90"/>
      <c r="ET119" s="31"/>
      <c r="EU119" s="80"/>
      <c r="EV119" s="31"/>
      <c r="EW119" s="80"/>
      <c r="EX119" s="92"/>
      <c r="EY119" s="80"/>
      <c r="EZ119" s="31"/>
      <c r="FA119" s="80"/>
      <c r="FB119" s="90"/>
      <c r="FC119" s="90"/>
      <c r="FD119" s="90"/>
      <c r="FE119" s="91">
        <f t="shared" si="18"/>
        <v>100</v>
      </c>
      <c r="FF119" s="91">
        <f t="shared" si="19"/>
        <v>100</v>
      </c>
      <c r="FG119" s="91">
        <f t="shared" si="20"/>
        <v>0</v>
      </c>
      <c r="FH119" s="91">
        <f t="shared" si="22"/>
        <v>40</v>
      </c>
      <c r="FI119" s="91">
        <f t="shared" si="23"/>
        <v>60</v>
      </c>
      <c r="FJ119" s="91">
        <f t="shared" si="24"/>
        <v>0</v>
      </c>
      <c r="FK119" s="91">
        <f t="shared" si="21"/>
        <v>100</v>
      </c>
      <c r="FL119" s="87" t="s">
        <v>91</v>
      </c>
      <c r="FM119" s="83">
        <v>45953</v>
      </c>
      <c r="FN119" s="236"/>
    </row>
    <row r="120" spans="1:170" s="37" customFormat="1" ht="234" hidden="1" customHeight="1">
      <c r="A120" s="235"/>
      <c r="B120" s="214">
        <v>107</v>
      </c>
      <c r="C120" s="84" t="s">
        <v>7</v>
      </c>
      <c r="D120" s="87" t="s">
        <v>1030</v>
      </c>
      <c r="E120" s="87" t="s">
        <v>192</v>
      </c>
      <c r="F120" s="86">
        <v>45954</v>
      </c>
      <c r="G120" s="87">
        <v>1</v>
      </c>
      <c r="H120" s="88" t="s">
        <v>75</v>
      </c>
      <c r="I120" s="88" t="s">
        <v>75</v>
      </c>
      <c r="J120" s="88" t="s">
        <v>85</v>
      </c>
      <c r="K120" s="88" t="s">
        <v>75</v>
      </c>
      <c r="L120" s="88" t="s">
        <v>1031</v>
      </c>
      <c r="M120" s="87" t="s">
        <v>485</v>
      </c>
      <c r="N120" s="87" t="s">
        <v>1032</v>
      </c>
      <c r="O120" s="87" t="s">
        <v>300</v>
      </c>
      <c r="P120" s="87" t="s">
        <v>1033</v>
      </c>
      <c r="Q120" s="87">
        <v>30</v>
      </c>
      <c r="R120" s="87" t="s">
        <v>1034</v>
      </c>
      <c r="S120" s="87">
        <v>70</v>
      </c>
      <c r="T120" s="87" t="s">
        <v>197</v>
      </c>
      <c r="U120" s="87">
        <v>0</v>
      </c>
      <c r="V120" s="91">
        <f t="shared" si="17"/>
        <v>100</v>
      </c>
      <c r="W120" s="31" t="s">
        <v>161</v>
      </c>
      <c r="X120" s="80">
        <v>45968</v>
      </c>
      <c r="Y120" s="31" t="s">
        <v>198</v>
      </c>
      <c r="Z120" s="31" t="s">
        <v>85</v>
      </c>
      <c r="AA120" s="31" t="s">
        <v>1035</v>
      </c>
      <c r="AB120" s="80">
        <v>45986</v>
      </c>
      <c r="AC120" s="31"/>
      <c r="AD120" s="80"/>
      <c r="AE120" s="31"/>
      <c r="AF120" s="80"/>
      <c r="AG120" s="92"/>
      <c r="AH120" s="80"/>
      <c r="AI120" s="31"/>
      <c r="AJ120" s="80"/>
      <c r="AK120" s="90"/>
      <c r="AL120" s="90"/>
      <c r="AM120" s="90"/>
      <c r="AN120" s="31"/>
      <c r="AO120" s="80"/>
      <c r="AP120" s="31"/>
      <c r="AQ120" s="80"/>
      <c r="AR120" s="92"/>
      <c r="AS120" s="80"/>
      <c r="AT120" s="31"/>
      <c r="AU120" s="80"/>
      <c r="AV120" s="90"/>
      <c r="AW120" s="90"/>
      <c r="AX120" s="90"/>
      <c r="AY120" s="31"/>
      <c r="AZ120" s="80"/>
      <c r="BA120" s="31"/>
      <c r="BB120" s="80"/>
      <c r="BC120" s="92"/>
      <c r="BD120" s="80"/>
      <c r="BE120" s="31"/>
      <c r="BF120" s="80"/>
      <c r="BG120" s="90"/>
      <c r="BH120" s="90"/>
      <c r="BI120" s="90"/>
      <c r="BJ120" s="31"/>
      <c r="BK120" s="80"/>
      <c r="BL120" s="31"/>
      <c r="BM120" s="80"/>
      <c r="BN120" s="92"/>
      <c r="BO120" s="80"/>
      <c r="BP120" s="31"/>
      <c r="BQ120" s="80"/>
      <c r="BR120" s="90"/>
      <c r="BS120" s="90"/>
      <c r="BT120" s="90"/>
      <c r="BU120" s="31"/>
      <c r="BV120" s="80"/>
      <c r="BW120" s="31"/>
      <c r="BX120" s="80"/>
      <c r="BY120" s="92"/>
      <c r="BZ120" s="80"/>
      <c r="CA120" s="31"/>
      <c r="CB120" s="80"/>
      <c r="CC120" s="90"/>
      <c r="CD120" s="90"/>
      <c r="CE120" s="90"/>
      <c r="CF120" s="31"/>
      <c r="CG120" s="80"/>
      <c r="CH120" s="31"/>
      <c r="CI120" s="80"/>
      <c r="CJ120" s="92"/>
      <c r="CK120" s="80"/>
      <c r="CL120" s="31"/>
      <c r="CM120" s="80"/>
      <c r="CN120" s="90"/>
      <c r="CO120" s="90"/>
      <c r="CP120" s="90"/>
      <c r="CQ120" s="31"/>
      <c r="CR120" s="80"/>
      <c r="CS120" s="31"/>
      <c r="CT120" s="80"/>
      <c r="CU120" s="92"/>
      <c r="CV120" s="80"/>
      <c r="CW120" s="31"/>
      <c r="CX120" s="80"/>
      <c r="CY120" s="90"/>
      <c r="CZ120" s="90"/>
      <c r="DA120" s="90"/>
      <c r="DB120" s="31"/>
      <c r="DC120" s="80"/>
      <c r="DD120" s="31"/>
      <c r="DE120" s="80"/>
      <c r="DF120" s="92"/>
      <c r="DG120" s="80"/>
      <c r="DH120" s="31"/>
      <c r="DI120" s="80"/>
      <c r="DJ120" s="90"/>
      <c r="DK120" s="90"/>
      <c r="DL120" s="90"/>
      <c r="DM120" s="31"/>
      <c r="DN120" s="80"/>
      <c r="DO120" s="31"/>
      <c r="DP120" s="80"/>
      <c r="DQ120" s="92"/>
      <c r="DR120" s="80"/>
      <c r="DS120" s="31"/>
      <c r="DT120" s="80"/>
      <c r="DU120" s="90"/>
      <c r="DV120" s="90"/>
      <c r="DW120" s="90"/>
      <c r="DX120" s="79" t="s">
        <v>1036</v>
      </c>
      <c r="DY120" s="80" t="s">
        <v>1037</v>
      </c>
      <c r="DZ120" s="31" t="s">
        <v>83</v>
      </c>
      <c r="EA120" s="80">
        <v>45968</v>
      </c>
      <c r="EB120" s="92" t="s">
        <v>198</v>
      </c>
      <c r="EC120" s="80" t="s">
        <v>85</v>
      </c>
      <c r="ED120" s="31" t="s">
        <v>86</v>
      </c>
      <c r="EE120" s="80">
        <v>45986</v>
      </c>
      <c r="EF120" s="90">
        <v>100</v>
      </c>
      <c r="EG120" s="90">
        <v>100</v>
      </c>
      <c r="EH120" s="90">
        <v>0</v>
      </c>
      <c r="EI120" s="31"/>
      <c r="EJ120" s="80"/>
      <c r="EK120" s="31"/>
      <c r="EL120" s="80"/>
      <c r="EM120" s="92"/>
      <c r="EN120" s="80"/>
      <c r="EO120" s="31"/>
      <c r="EP120" s="80"/>
      <c r="EQ120" s="90"/>
      <c r="ER120" s="90"/>
      <c r="ES120" s="90"/>
      <c r="ET120" s="31"/>
      <c r="EU120" s="80"/>
      <c r="EV120" s="31"/>
      <c r="EW120" s="80"/>
      <c r="EX120" s="92"/>
      <c r="EY120" s="80"/>
      <c r="EZ120" s="31"/>
      <c r="FA120" s="80"/>
      <c r="FB120" s="90"/>
      <c r="FC120" s="90"/>
      <c r="FD120" s="90"/>
      <c r="FE120" s="91">
        <f t="shared" si="18"/>
        <v>100</v>
      </c>
      <c r="FF120" s="91">
        <f t="shared" si="19"/>
        <v>100</v>
      </c>
      <c r="FG120" s="91">
        <f t="shared" si="20"/>
        <v>0</v>
      </c>
      <c r="FH120" s="91">
        <f t="shared" si="22"/>
        <v>30</v>
      </c>
      <c r="FI120" s="91">
        <f t="shared" si="23"/>
        <v>70</v>
      </c>
      <c r="FJ120" s="91">
        <f t="shared" si="24"/>
        <v>0</v>
      </c>
      <c r="FK120" s="91">
        <f t="shared" si="21"/>
        <v>100</v>
      </c>
      <c r="FL120" s="87" t="s">
        <v>91</v>
      </c>
      <c r="FM120" s="83">
        <v>45959</v>
      </c>
      <c r="FN120" s="236"/>
    </row>
    <row r="121" spans="1:170" s="37" customFormat="1" ht="234" hidden="1" customHeight="1">
      <c r="A121" s="235"/>
      <c r="B121" s="214">
        <v>108</v>
      </c>
      <c r="C121" s="84" t="s">
        <v>7</v>
      </c>
      <c r="D121" s="87" t="s">
        <v>1038</v>
      </c>
      <c r="E121" s="87" t="s">
        <v>223</v>
      </c>
      <c r="F121" s="86">
        <v>45939</v>
      </c>
      <c r="G121" s="87">
        <v>2</v>
      </c>
      <c r="H121" s="88" t="s">
        <v>85</v>
      </c>
      <c r="I121" s="88" t="s">
        <v>75</v>
      </c>
      <c r="J121" s="88" t="s">
        <v>85</v>
      </c>
      <c r="K121" s="88" t="s">
        <v>75</v>
      </c>
      <c r="L121" s="88" t="s">
        <v>237</v>
      </c>
      <c r="M121" s="87" t="s">
        <v>1039</v>
      </c>
      <c r="N121" s="87" t="s">
        <v>539</v>
      </c>
      <c r="O121" s="87" t="s">
        <v>79</v>
      </c>
      <c r="P121" s="87" t="s">
        <v>1040</v>
      </c>
      <c r="Q121" s="87">
        <v>30</v>
      </c>
      <c r="R121" s="87" t="s">
        <v>1041</v>
      </c>
      <c r="S121" s="87">
        <v>20</v>
      </c>
      <c r="T121" s="87" t="s">
        <v>1042</v>
      </c>
      <c r="U121" s="87">
        <v>50</v>
      </c>
      <c r="V121" s="91">
        <f t="shared" si="17"/>
        <v>100</v>
      </c>
      <c r="W121" s="31" t="s">
        <v>161</v>
      </c>
      <c r="X121" s="80">
        <v>45960</v>
      </c>
      <c r="Y121" s="31" t="s">
        <v>176</v>
      </c>
      <c r="Z121" s="31" t="s">
        <v>85</v>
      </c>
      <c r="AA121" s="92" t="s">
        <v>86</v>
      </c>
      <c r="AB121" s="80">
        <v>45986</v>
      </c>
      <c r="AC121" s="31"/>
      <c r="AD121" s="80"/>
      <c r="AE121" s="31"/>
      <c r="AF121" s="80"/>
      <c r="AG121" s="92"/>
      <c r="AH121" s="80"/>
      <c r="AI121" s="31"/>
      <c r="AJ121" s="80"/>
      <c r="AK121" s="90"/>
      <c r="AL121" s="90"/>
      <c r="AM121" s="90"/>
      <c r="AN121" s="31"/>
      <c r="AO121" s="80"/>
      <c r="AP121" s="31"/>
      <c r="AQ121" s="80"/>
      <c r="AR121" s="92"/>
      <c r="AS121" s="80"/>
      <c r="AT121" s="31"/>
      <c r="AU121" s="80"/>
      <c r="AV121" s="90"/>
      <c r="AW121" s="90"/>
      <c r="AX121" s="90"/>
      <c r="AY121" s="31"/>
      <c r="AZ121" s="80"/>
      <c r="BA121" s="31"/>
      <c r="BB121" s="80"/>
      <c r="BC121" s="92"/>
      <c r="BD121" s="80"/>
      <c r="BE121" s="31"/>
      <c r="BF121" s="80"/>
      <c r="BG121" s="90"/>
      <c r="BH121" s="90"/>
      <c r="BI121" s="90"/>
      <c r="BJ121" s="31"/>
      <c r="BK121" s="80"/>
      <c r="BL121" s="31"/>
      <c r="BM121" s="80"/>
      <c r="BN121" s="92"/>
      <c r="BO121" s="80"/>
      <c r="BP121" s="31"/>
      <c r="BQ121" s="80"/>
      <c r="BR121" s="90"/>
      <c r="BS121" s="90"/>
      <c r="BT121" s="90"/>
      <c r="BU121" s="31"/>
      <c r="BV121" s="80"/>
      <c r="BW121" s="31"/>
      <c r="BX121" s="80"/>
      <c r="BY121" s="92"/>
      <c r="BZ121" s="80"/>
      <c r="CA121" s="31"/>
      <c r="CB121" s="80"/>
      <c r="CC121" s="90"/>
      <c r="CD121" s="90"/>
      <c r="CE121" s="90"/>
      <c r="CF121" s="31"/>
      <c r="CG121" s="80"/>
      <c r="CH121" s="31"/>
      <c r="CI121" s="80"/>
      <c r="CJ121" s="92"/>
      <c r="CK121" s="80"/>
      <c r="CL121" s="31"/>
      <c r="CM121" s="80"/>
      <c r="CN121" s="90"/>
      <c r="CO121" s="90"/>
      <c r="CP121" s="90"/>
      <c r="CQ121" s="31"/>
      <c r="CR121" s="80"/>
      <c r="CS121" s="31"/>
      <c r="CT121" s="80"/>
      <c r="CU121" s="92"/>
      <c r="CV121" s="80"/>
      <c r="CW121" s="31"/>
      <c r="CX121" s="80"/>
      <c r="CY121" s="90"/>
      <c r="CZ121" s="90"/>
      <c r="DA121" s="90"/>
      <c r="DB121" s="31"/>
      <c r="DC121" s="80"/>
      <c r="DD121" s="31"/>
      <c r="DE121" s="80"/>
      <c r="DF121" s="92"/>
      <c r="DG121" s="80"/>
      <c r="DH121" s="31"/>
      <c r="DI121" s="80"/>
      <c r="DJ121" s="90"/>
      <c r="DK121" s="90"/>
      <c r="DL121" s="90"/>
      <c r="DM121" s="31"/>
      <c r="DN121" s="80"/>
      <c r="DO121" s="31"/>
      <c r="DP121" s="80"/>
      <c r="DQ121" s="92"/>
      <c r="DR121" s="80"/>
      <c r="DS121" s="31"/>
      <c r="DT121" s="80"/>
      <c r="DU121" s="90"/>
      <c r="DV121" s="90"/>
      <c r="DW121" s="90"/>
      <c r="DX121" s="79" t="s">
        <v>1043</v>
      </c>
      <c r="DY121" s="80" t="s">
        <v>1044</v>
      </c>
      <c r="DZ121" s="31" t="s">
        <v>83</v>
      </c>
      <c r="EA121" s="80">
        <v>45960</v>
      </c>
      <c r="EB121" s="92" t="s">
        <v>179</v>
      </c>
      <c r="EC121" s="80" t="s">
        <v>85</v>
      </c>
      <c r="ED121" s="92" t="s">
        <v>86</v>
      </c>
      <c r="EE121" s="80">
        <v>45986</v>
      </c>
      <c r="EF121" s="90">
        <v>100</v>
      </c>
      <c r="EG121" s="90">
        <v>0</v>
      </c>
      <c r="EH121" s="90">
        <v>0</v>
      </c>
      <c r="EI121" s="79" t="s">
        <v>1045</v>
      </c>
      <c r="EJ121" s="80" t="s">
        <v>1046</v>
      </c>
      <c r="EK121" s="31" t="s">
        <v>83</v>
      </c>
      <c r="EL121" s="80">
        <v>45995</v>
      </c>
      <c r="EM121" s="92"/>
      <c r="EN121" s="80"/>
      <c r="EO121" s="31"/>
      <c r="EP121" s="80"/>
      <c r="EQ121" s="90">
        <v>0</v>
      </c>
      <c r="ER121" s="90">
        <v>100</v>
      </c>
      <c r="ES121" s="90">
        <v>100</v>
      </c>
      <c r="ET121" s="31"/>
      <c r="EU121" s="80"/>
      <c r="EV121" s="31"/>
      <c r="EW121" s="80"/>
      <c r="EX121" s="92"/>
      <c r="EY121" s="80"/>
      <c r="EZ121" s="31"/>
      <c r="FA121" s="80"/>
      <c r="FB121" s="90"/>
      <c r="FC121" s="90"/>
      <c r="FD121" s="90"/>
      <c r="FE121" s="91">
        <f t="shared" si="18"/>
        <v>100</v>
      </c>
      <c r="FF121" s="91">
        <f t="shared" si="19"/>
        <v>100</v>
      </c>
      <c r="FG121" s="91">
        <f t="shared" si="20"/>
        <v>100</v>
      </c>
      <c r="FH121" s="91">
        <f t="shared" si="22"/>
        <v>30</v>
      </c>
      <c r="FI121" s="91">
        <f t="shared" si="23"/>
        <v>20</v>
      </c>
      <c r="FJ121" s="91">
        <f t="shared" si="24"/>
        <v>50</v>
      </c>
      <c r="FK121" s="91">
        <f t="shared" si="21"/>
        <v>100</v>
      </c>
      <c r="FL121" s="87" t="s">
        <v>91</v>
      </c>
      <c r="FM121" s="83">
        <v>45967</v>
      </c>
      <c r="FN121" s="236"/>
    </row>
    <row r="122" spans="1:170" s="37" customFormat="1" ht="234" hidden="1" customHeight="1">
      <c r="A122" s="235"/>
      <c r="B122" s="214">
        <v>109</v>
      </c>
      <c r="C122" s="84" t="s">
        <v>7</v>
      </c>
      <c r="D122" s="87" t="s">
        <v>1047</v>
      </c>
      <c r="E122" s="87" t="s">
        <v>74</v>
      </c>
      <c r="F122" s="86">
        <v>45939</v>
      </c>
      <c r="G122" s="87">
        <v>1</v>
      </c>
      <c r="H122" s="88" t="s">
        <v>85</v>
      </c>
      <c r="I122" s="88" t="s">
        <v>85</v>
      </c>
      <c r="J122" s="88" t="s">
        <v>75</v>
      </c>
      <c r="K122" s="88" t="s">
        <v>75</v>
      </c>
      <c r="L122" s="88" t="s">
        <v>237</v>
      </c>
      <c r="M122" s="87" t="s">
        <v>1048</v>
      </c>
      <c r="N122" s="87" t="s">
        <v>1049</v>
      </c>
      <c r="O122" s="87" t="s">
        <v>79</v>
      </c>
      <c r="P122" s="87" t="s">
        <v>1050</v>
      </c>
      <c r="Q122" s="87">
        <v>50</v>
      </c>
      <c r="R122" s="87" t="s">
        <v>1051</v>
      </c>
      <c r="S122" s="87">
        <v>50</v>
      </c>
      <c r="T122" s="87" t="s">
        <v>98</v>
      </c>
      <c r="U122" s="87">
        <v>0</v>
      </c>
      <c r="V122" s="91">
        <f t="shared" si="17"/>
        <v>100</v>
      </c>
      <c r="W122" s="31" t="s">
        <v>161</v>
      </c>
      <c r="X122" s="80">
        <v>45960</v>
      </c>
      <c r="Y122" s="42" t="s">
        <v>84</v>
      </c>
      <c r="Z122" s="31" t="s">
        <v>85</v>
      </c>
      <c r="AA122" s="94" t="s">
        <v>86</v>
      </c>
      <c r="AB122" s="80">
        <v>45988</v>
      </c>
      <c r="AC122" s="31"/>
      <c r="AD122" s="80"/>
      <c r="AE122" s="31"/>
      <c r="AF122" s="80"/>
      <c r="AG122" s="92"/>
      <c r="AH122" s="80"/>
      <c r="AI122" s="31"/>
      <c r="AJ122" s="80"/>
      <c r="AK122" s="90"/>
      <c r="AL122" s="90"/>
      <c r="AM122" s="90"/>
      <c r="AN122" s="31"/>
      <c r="AO122" s="80"/>
      <c r="AP122" s="31"/>
      <c r="AQ122" s="80"/>
      <c r="AR122" s="92"/>
      <c r="AS122" s="80"/>
      <c r="AT122" s="31"/>
      <c r="AU122" s="80"/>
      <c r="AV122" s="90"/>
      <c r="AW122" s="90"/>
      <c r="AX122" s="90"/>
      <c r="AY122" s="31"/>
      <c r="AZ122" s="80"/>
      <c r="BA122" s="31"/>
      <c r="BB122" s="80"/>
      <c r="BC122" s="92"/>
      <c r="BD122" s="80"/>
      <c r="BE122" s="31"/>
      <c r="BF122" s="80"/>
      <c r="BG122" s="90"/>
      <c r="BH122" s="90"/>
      <c r="BI122" s="90"/>
      <c r="BJ122" s="31"/>
      <c r="BK122" s="80"/>
      <c r="BL122" s="31"/>
      <c r="BM122" s="80"/>
      <c r="BN122" s="92"/>
      <c r="BO122" s="80"/>
      <c r="BP122" s="31"/>
      <c r="BQ122" s="80"/>
      <c r="BR122" s="90"/>
      <c r="BS122" s="90"/>
      <c r="BT122" s="90"/>
      <c r="BU122" s="31"/>
      <c r="BV122" s="80"/>
      <c r="BW122" s="31"/>
      <c r="BX122" s="80"/>
      <c r="BY122" s="92"/>
      <c r="BZ122" s="80"/>
      <c r="CA122" s="31"/>
      <c r="CB122" s="80"/>
      <c r="CC122" s="90"/>
      <c r="CD122" s="90"/>
      <c r="CE122" s="90"/>
      <c r="CF122" s="31"/>
      <c r="CG122" s="80"/>
      <c r="CH122" s="31"/>
      <c r="CI122" s="80"/>
      <c r="CJ122" s="92"/>
      <c r="CK122" s="80"/>
      <c r="CL122" s="31"/>
      <c r="CM122" s="80"/>
      <c r="CN122" s="90"/>
      <c r="CO122" s="90"/>
      <c r="CP122" s="90"/>
      <c r="CQ122" s="31"/>
      <c r="CR122" s="80"/>
      <c r="CS122" s="31"/>
      <c r="CT122" s="80"/>
      <c r="CU122" s="92"/>
      <c r="CV122" s="80"/>
      <c r="CW122" s="31"/>
      <c r="CX122" s="80"/>
      <c r="CY122" s="90"/>
      <c r="CZ122" s="90"/>
      <c r="DA122" s="90"/>
      <c r="DB122" s="31"/>
      <c r="DC122" s="80"/>
      <c r="DD122" s="31"/>
      <c r="DE122" s="80"/>
      <c r="DF122" s="92"/>
      <c r="DG122" s="80"/>
      <c r="DH122" s="31"/>
      <c r="DI122" s="80"/>
      <c r="DJ122" s="90"/>
      <c r="DK122" s="90"/>
      <c r="DL122" s="90"/>
      <c r="DM122" s="31"/>
      <c r="DN122" s="80"/>
      <c r="DO122" s="31"/>
      <c r="DP122" s="80"/>
      <c r="DQ122" s="92"/>
      <c r="DR122" s="80"/>
      <c r="DS122" s="31"/>
      <c r="DT122" s="80"/>
      <c r="DU122" s="90"/>
      <c r="DV122" s="90"/>
      <c r="DW122" s="90"/>
      <c r="DX122" s="79" t="s">
        <v>1052</v>
      </c>
      <c r="DY122" s="80" t="s">
        <v>1053</v>
      </c>
      <c r="DZ122" s="31" t="s">
        <v>83</v>
      </c>
      <c r="EA122" s="80">
        <v>45960</v>
      </c>
      <c r="EB122" s="42" t="s">
        <v>84</v>
      </c>
      <c r="EC122" s="31" t="s">
        <v>85</v>
      </c>
      <c r="ED122" s="94" t="s">
        <v>86</v>
      </c>
      <c r="EE122" s="80">
        <v>45988</v>
      </c>
      <c r="EF122" s="90">
        <v>100</v>
      </c>
      <c r="EG122" s="90">
        <v>100</v>
      </c>
      <c r="EH122" s="90">
        <v>0</v>
      </c>
      <c r="EI122" s="31"/>
      <c r="EJ122" s="80"/>
      <c r="EK122" s="31"/>
      <c r="EL122" s="80"/>
      <c r="EM122" s="92"/>
      <c r="EN122" s="80"/>
      <c r="EO122" s="31"/>
      <c r="EP122" s="80"/>
      <c r="EQ122" s="90"/>
      <c r="ER122" s="90"/>
      <c r="ES122" s="90"/>
      <c r="ET122" s="31"/>
      <c r="EU122" s="80"/>
      <c r="EV122" s="31"/>
      <c r="EW122" s="80"/>
      <c r="EX122" s="92"/>
      <c r="EY122" s="80"/>
      <c r="EZ122" s="31"/>
      <c r="FA122" s="80"/>
      <c r="FB122" s="90"/>
      <c r="FC122" s="90"/>
      <c r="FD122" s="90"/>
      <c r="FE122" s="91">
        <f t="shared" si="18"/>
        <v>100</v>
      </c>
      <c r="FF122" s="91">
        <f t="shared" si="19"/>
        <v>100</v>
      </c>
      <c r="FG122" s="91">
        <f t="shared" si="20"/>
        <v>0</v>
      </c>
      <c r="FH122" s="91">
        <f t="shared" si="22"/>
        <v>50</v>
      </c>
      <c r="FI122" s="91">
        <f t="shared" si="23"/>
        <v>50</v>
      </c>
      <c r="FJ122" s="91">
        <f t="shared" si="24"/>
        <v>0</v>
      </c>
      <c r="FK122" s="91">
        <f t="shared" si="21"/>
        <v>100</v>
      </c>
      <c r="FL122" s="87" t="s">
        <v>91</v>
      </c>
      <c r="FM122" s="83">
        <v>45945</v>
      </c>
      <c r="FN122" s="236"/>
    </row>
    <row r="123" spans="1:170" s="37" customFormat="1" ht="234" hidden="1" customHeight="1">
      <c r="A123" s="235"/>
      <c r="B123" s="214">
        <v>110</v>
      </c>
      <c r="C123" s="84" t="s">
        <v>7</v>
      </c>
      <c r="D123" s="87" t="s">
        <v>1054</v>
      </c>
      <c r="E123" s="87" t="s">
        <v>205</v>
      </c>
      <c r="F123" s="86">
        <v>45952</v>
      </c>
      <c r="G123" s="87">
        <v>2</v>
      </c>
      <c r="H123" s="88" t="s">
        <v>85</v>
      </c>
      <c r="I123" s="88" t="s">
        <v>85</v>
      </c>
      <c r="J123" s="88" t="s">
        <v>85</v>
      </c>
      <c r="K123" s="88" t="s">
        <v>75</v>
      </c>
      <c r="L123" s="88" t="s">
        <v>237</v>
      </c>
      <c r="M123" s="87" t="s">
        <v>1055</v>
      </c>
      <c r="N123" s="87" t="s">
        <v>1056</v>
      </c>
      <c r="O123" s="87" t="s">
        <v>79</v>
      </c>
      <c r="P123" s="87" t="s">
        <v>1057</v>
      </c>
      <c r="Q123" s="87">
        <v>25</v>
      </c>
      <c r="R123" s="87" t="s">
        <v>1058</v>
      </c>
      <c r="S123" s="87">
        <v>25</v>
      </c>
      <c r="T123" s="87" t="s">
        <v>1059</v>
      </c>
      <c r="U123" s="87">
        <v>50</v>
      </c>
      <c r="V123" s="91">
        <f t="shared" si="17"/>
        <v>100</v>
      </c>
      <c r="W123" s="31" t="s">
        <v>161</v>
      </c>
      <c r="X123" s="80">
        <v>45965</v>
      </c>
      <c r="Y123" s="241" t="s">
        <v>108</v>
      </c>
      <c r="Z123" s="242" t="s">
        <v>85</v>
      </c>
      <c r="AA123" s="243" t="s">
        <v>1060</v>
      </c>
      <c r="AB123" s="244">
        <v>45995</v>
      </c>
      <c r="AC123" s="31"/>
      <c r="AD123" s="80"/>
      <c r="AE123" s="31"/>
      <c r="AF123" s="80"/>
      <c r="AG123" s="92"/>
      <c r="AH123" s="80"/>
      <c r="AI123" s="31"/>
      <c r="AJ123" s="80"/>
      <c r="AK123" s="90"/>
      <c r="AL123" s="90"/>
      <c r="AM123" s="90"/>
      <c r="AN123" s="31"/>
      <c r="AO123" s="80"/>
      <c r="AP123" s="31"/>
      <c r="AQ123" s="80"/>
      <c r="AR123" s="92"/>
      <c r="AS123" s="80"/>
      <c r="AT123" s="31"/>
      <c r="AU123" s="80"/>
      <c r="AV123" s="90"/>
      <c r="AW123" s="90"/>
      <c r="AX123" s="90"/>
      <c r="AY123" s="31"/>
      <c r="AZ123" s="80"/>
      <c r="BA123" s="31"/>
      <c r="BB123" s="80"/>
      <c r="BC123" s="92"/>
      <c r="BD123" s="80"/>
      <c r="BE123" s="31"/>
      <c r="BF123" s="80"/>
      <c r="BG123" s="90"/>
      <c r="BH123" s="90"/>
      <c r="BI123" s="90"/>
      <c r="BJ123" s="31"/>
      <c r="BK123" s="80"/>
      <c r="BL123" s="31"/>
      <c r="BM123" s="80"/>
      <c r="BN123" s="92"/>
      <c r="BO123" s="80"/>
      <c r="BP123" s="31"/>
      <c r="BQ123" s="80"/>
      <c r="BR123" s="90"/>
      <c r="BS123" s="90"/>
      <c r="BT123" s="90"/>
      <c r="BU123" s="31"/>
      <c r="BV123" s="80"/>
      <c r="BW123" s="31"/>
      <c r="BX123" s="80"/>
      <c r="BY123" s="92"/>
      <c r="BZ123" s="80"/>
      <c r="CA123" s="31"/>
      <c r="CB123" s="80"/>
      <c r="CC123" s="90"/>
      <c r="CD123" s="90"/>
      <c r="CE123" s="90"/>
      <c r="CF123" s="31"/>
      <c r="CG123" s="80"/>
      <c r="CH123" s="31"/>
      <c r="CI123" s="80"/>
      <c r="CJ123" s="92"/>
      <c r="CK123" s="80"/>
      <c r="CL123" s="31"/>
      <c r="CM123" s="80"/>
      <c r="CN123" s="90"/>
      <c r="CO123" s="90"/>
      <c r="CP123" s="90"/>
      <c r="CQ123" s="31"/>
      <c r="CR123" s="80"/>
      <c r="CS123" s="31"/>
      <c r="CT123" s="80"/>
      <c r="CU123" s="92"/>
      <c r="CV123" s="80"/>
      <c r="CW123" s="31"/>
      <c r="CX123" s="80"/>
      <c r="CY123" s="90"/>
      <c r="CZ123" s="90"/>
      <c r="DA123" s="90"/>
      <c r="DB123" s="31"/>
      <c r="DC123" s="80"/>
      <c r="DD123" s="31"/>
      <c r="DE123" s="80"/>
      <c r="DF123" s="92"/>
      <c r="DG123" s="80"/>
      <c r="DH123" s="31"/>
      <c r="DI123" s="80"/>
      <c r="DJ123" s="90"/>
      <c r="DK123" s="90"/>
      <c r="DL123" s="90"/>
      <c r="DM123" s="31"/>
      <c r="DN123" s="80"/>
      <c r="DO123" s="31"/>
      <c r="DP123" s="80"/>
      <c r="DQ123" s="92"/>
      <c r="DR123" s="80"/>
      <c r="DS123" s="31"/>
      <c r="DT123" s="80"/>
      <c r="DU123" s="90"/>
      <c r="DV123" s="90"/>
      <c r="DW123" s="90"/>
      <c r="DX123" s="42" t="s">
        <v>1061</v>
      </c>
      <c r="DY123" s="80" t="s">
        <v>1062</v>
      </c>
      <c r="DZ123" s="31" t="s">
        <v>83</v>
      </c>
      <c r="EA123" s="80">
        <v>45965</v>
      </c>
      <c r="EB123" s="175" t="s">
        <v>108</v>
      </c>
      <c r="EC123" s="176" t="s">
        <v>85</v>
      </c>
      <c r="ED123" s="178" t="s">
        <v>86</v>
      </c>
      <c r="EE123" s="177">
        <v>45987</v>
      </c>
      <c r="EF123" s="90">
        <v>100</v>
      </c>
      <c r="EG123" s="90">
        <v>0</v>
      </c>
      <c r="EH123" s="90">
        <v>0</v>
      </c>
      <c r="EI123" s="79" t="s">
        <v>1063</v>
      </c>
      <c r="EJ123" s="80" t="s">
        <v>1064</v>
      </c>
      <c r="EK123" s="31" t="s">
        <v>83</v>
      </c>
      <c r="EL123" s="80">
        <v>45995</v>
      </c>
      <c r="EM123" s="92" t="s">
        <v>1065</v>
      </c>
      <c r="EN123" s="80" t="s">
        <v>85</v>
      </c>
      <c r="EO123" s="31" t="s">
        <v>86</v>
      </c>
      <c r="EP123" s="80">
        <v>46013</v>
      </c>
      <c r="EQ123" s="90">
        <v>0</v>
      </c>
      <c r="ER123" s="90">
        <v>100</v>
      </c>
      <c r="ES123" s="90">
        <v>100</v>
      </c>
      <c r="ET123" s="31"/>
      <c r="EU123" s="80"/>
      <c r="EV123" s="31"/>
      <c r="EW123" s="80"/>
      <c r="EX123" s="92"/>
      <c r="EY123" s="80"/>
      <c r="EZ123" s="31"/>
      <c r="FA123" s="80"/>
      <c r="FB123" s="90"/>
      <c r="FC123" s="90"/>
      <c r="FD123" s="90"/>
      <c r="FE123" s="91">
        <f t="shared" si="18"/>
        <v>100</v>
      </c>
      <c r="FF123" s="91">
        <f t="shared" si="19"/>
        <v>100</v>
      </c>
      <c r="FG123" s="91">
        <f t="shared" si="20"/>
        <v>100</v>
      </c>
      <c r="FH123" s="91">
        <f t="shared" si="22"/>
        <v>25</v>
      </c>
      <c r="FI123" s="91">
        <f t="shared" si="23"/>
        <v>25</v>
      </c>
      <c r="FJ123" s="91">
        <f t="shared" si="24"/>
        <v>50</v>
      </c>
      <c r="FK123" s="91">
        <f t="shared" si="21"/>
        <v>100</v>
      </c>
      <c r="FL123" s="87" t="s">
        <v>91</v>
      </c>
      <c r="FM123" s="83">
        <v>45969</v>
      </c>
      <c r="FN123" s="236"/>
    </row>
    <row r="124" spans="1:170" s="37" customFormat="1" ht="234" hidden="1" customHeight="1">
      <c r="A124" s="235"/>
      <c r="B124" s="214">
        <v>111</v>
      </c>
      <c r="C124" s="84" t="s">
        <v>7</v>
      </c>
      <c r="D124" s="87" t="s">
        <v>1066</v>
      </c>
      <c r="E124" s="87" t="s">
        <v>128</v>
      </c>
      <c r="F124" s="86">
        <v>45959</v>
      </c>
      <c r="G124" s="87">
        <v>2</v>
      </c>
      <c r="H124" s="88" t="s">
        <v>75</v>
      </c>
      <c r="I124" s="88" t="s">
        <v>75</v>
      </c>
      <c r="J124" s="88" t="s">
        <v>85</v>
      </c>
      <c r="K124" s="88" t="s">
        <v>75</v>
      </c>
      <c r="L124" s="88" t="s">
        <v>1067</v>
      </c>
      <c r="M124" s="87" t="s">
        <v>769</v>
      </c>
      <c r="N124" s="87" t="s">
        <v>1068</v>
      </c>
      <c r="O124" s="87" t="s">
        <v>300</v>
      </c>
      <c r="P124" s="87" t="s">
        <v>1069</v>
      </c>
      <c r="Q124" s="87">
        <v>40</v>
      </c>
      <c r="R124" s="87" t="s">
        <v>1070</v>
      </c>
      <c r="S124" s="87">
        <v>60</v>
      </c>
      <c r="T124" s="87" t="s">
        <v>98</v>
      </c>
      <c r="U124" s="87">
        <v>0</v>
      </c>
      <c r="V124" s="91">
        <f t="shared" si="17"/>
        <v>100</v>
      </c>
      <c r="W124" s="31" t="s">
        <v>83</v>
      </c>
      <c r="X124" s="80">
        <v>45968</v>
      </c>
      <c r="Y124" s="117" t="s">
        <v>133</v>
      </c>
      <c r="Z124" s="117" t="s">
        <v>85</v>
      </c>
      <c r="AA124" s="119" t="s">
        <v>86</v>
      </c>
      <c r="AB124" s="116">
        <v>45985</v>
      </c>
      <c r="AC124" s="31"/>
      <c r="AD124" s="80"/>
      <c r="AE124" s="31"/>
      <c r="AF124" s="80"/>
      <c r="AG124" s="92"/>
      <c r="AH124" s="80"/>
      <c r="AI124" s="31"/>
      <c r="AJ124" s="80"/>
      <c r="AK124" s="90"/>
      <c r="AL124" s="90"/>
      <c r="AM124" s="90"/>
      <c r="AN124" s="31"/>
      <c r="AO124" s="80"/>
      <c r="AP124" s="31"/>
      <c r="AQ124" s="80"/>
      <c r="AR124" s="92"/>
      <c r="AS124" s="80"/>
      <c r="AT124" s="31"/>
      <c r="AU124" s="80"/>
      <c r="AV124" s="90"/>
      <c r="AW124" s="90"/>
      <c r="AX124" s="90"/>
      <c r="AY124" s="31"/>
      <c r="AZ124" s="80"/>
      <c r="BA124" s="31"/>
      <c r="BB124" s="80"/>
      <c r="BC124" s="92"/>
      <c r="BD124" s="80"/>
      <c r="BE124" s="31"/>
      <c r="BF124" s="80"/>
      <c r="BG124" s="90"/>
      <c r="BH124" s="90"/>
      <c r="BI124" s="90"/>
      <c r="BJ124" s="31"/>
      <c r="BK124" s="80"/>
      <c r="BL124" s="31"/>
      <c r="BM124" s="80"/>
      <c r="BN124" s="92"/>
      <c r="BO124" s="80"/>
      <c r="BP124" s="31"/>
      <c r="BQ124" s="80"/>
      <c r="BR124" s="90"/>
      <c r="BS124" s="90"/>
      <c r="BT124" s="90"/>
      <c r="BU124" s="31"/>
      <c r="BV124" s="80"/>
      <c r="BW124" s="31"/>
      <c r="BX124" s="80"/>
      <c r="BY124" s="92"/>
      <c r="BZ124" s="80"/>
      <c r="CA124" s="31"/>
      <c r="CB124" s="80"/>
      <c r="CC124" s="90"/>
      <c r="CD124" s="90"/>
      <c r="CE124" s="90"/>
      <c r="CF124" s="31"/>
      <c r="CG124" s="80"/>
      <c r="CH124" s="31"/>
      <c r="CI124" s="80"/>
      <c r="CJ124" s="92"/>
      <c r="CK124" s="80"/>
      <c r="CL124" s="31"/>
      <c r="CM124" s="80"/>
      <c r="CN124" s="90"/>
      <c r="CO124" s="90"/>
      <c r="CP124" s="90"/>
      <c r="CQ124" s="31"/>
      <c r="CR124" s="80"/>
      <c r="CS124" s="31"/>
      <c r="CT124" s="80"/>
      <c r="CU124" s="92"/>
      <c r="CV124" s="80"/>
      <c r="CW124" s="31"/>
      <c r="CX124" s="80"/>
      <c r="CY124" s="90"/>
      <c r="CZ124" s="90"/>
      <c r="DA124" s="90"/>
      <c r="DB124" s="31"/>
      <c r="DC124" s="80"/>
      <c r="DD124" s="31"/>
      <c r="DE124" s="80"/>
      <c r="DF124" s="92"/>
      <c r="DG124" s="80"/>
      <c r="DH124" s="31"/>
      <c r="DI124" s="80"/>
      <c r="DJ124" s="90"/>
      <c r="DK124" s="90"/>
      <c r="DL124" s="90"/>
      <c r="DM124" s="31"/>
      <c r="DN124" s="80"/>
      <c r="DO124" s="31"/>
      <c r="DP124" s="80"/>
      <c r="DQ124" s="92"/>
      <c r="DR124" s="80"/>
      <c r="DS124" s="31"/>
      <c r="DT124" s="80"/>
      <c r="DU124" s="90"/>
      <c r="DV124" s="90"/>
      <c r="DW124" s="90"/>
      <c r="DX124" s="79" t="s">
        <v>1071</v>
      </c>
      <c r="DY124" s="80"/>
      <c r="DZ124" s="31" t="s">
        <v>83</v>
      </c>
      <c r="EA124" s="80">
        <v>45968</v>
      </c>
      <c r="EB124" s="119" t="s">
        <v>133</v>
      </c>
      <c r="EC124" s="116" t="s">
        <v>85</v>
      </c>
      <c r="ED124" s="117" t="s">
        <v>86</v>
      </c>
      <c r="EE124" s="116">
        <v>45985</v>
      </c>
      <c r="EF124" s="90">
        <v>0</v>
      </c>
      <c r="EG124" s="90">
        <v>0</v>
      </c>
      <c r="EH124" s="90">
        <v>0</v>
      </c>
      <c r="EI124" s="79" t="s">
        <v>1072</v>
      </c>
      <c r="EJ124" s="80" t="s">
        <v>1073</v>
      </c>
      <c r="EK124" s="31" t="s">
        <v>161</v>
      </c>
      <c r="EL124" s="80">
        <v>45994</v>
      </c>
      <c r="EM124" s="119" t="s">
        <v>133</v>
      </c>
      <c r="EN124" s="116" t="s">
        <v>85</v>
      </c>
      <c r="EO124" s="117" t="s">
        <v>86</v>
      </c>
      <c r="EP124" s="116">
        <v>46013</v>
      </c>
      <c r="EQ124" s="90">
        <v>100</v>
      </c>
      <c r="ER124" s="90">
        <v>100</v>
      </c>
      <c r="ES124" s="90">
        <v>0</v>
      </c>
      <c r="ET124" s="31"/>
      <c r="EU124" s="80"/>
      <c r="EV124" s="31"/>
      <c r="EW124" s="80"/>
      <c r="EX124" s="92"/>
      <c r="EY124" s="80"/>
      <c r="EZ124" s="31"/>
      <c r="FA124" s="80"/>
      <c r="FB124" s="90"/>
      <c r="FC124" s="90"/>
      <c r="FD124" s="90"/>
      <c r="FE124" s="91">
        <f t="shared" si="18"/>
        <v>100</v>
      </c>
      <c r="FF124" s="91">
        <f t="shared" si="19"/>
        <v>100</v>
      </c>
      <c r="FG124" s="91">
        <f t="shared" si="20"/>
        <v>0</v>
      </c>
      <c r="FH124" s="91">
        <f t="shared" si="22"/>
        <v>40</v>
      </c>
      <c r="FI124" s="91">
        <f t="shared" si="23"/>
        <v>60</v>
      </c>
      <c r="FJ124" s="91">
        <f t="shared" si="24"/>
        <v>0</v>
      </c>
      <c r="FK124" s="91">
        <f t="shared" si="21"/>
        <v>100</v>
      </c>
      <c r="FL124" s="87" t="s">
        <v>91</v>
      </c>
      <c r="FM124" s="83">
        <v>45988</v>
      </c>
      <c r="FN124" s="236"/>
    </row>
    <row r="125" spans="1:170" ht="234" hidden="1" customHeight="1">
      <c r="A125" s="78"/>
      <c r="B125" s="214">
        <v>112</v>
      </c>
      <c r="C125" s="84" t="s">
        <v>7</v>
      </c>
      <c r="D125" s="87" t="s">
        <v>1074</v>
      </c>
      <c r="E125" s="87" t="s">
        <v>115</v>
      </c>
      <c r="F125" s="86">
        <v>45965</v>
      </c>
      <c r="G125" s="87">
        <v>1</v>
      </c>
      <c r="H125" s="88" t="s">
        <v>75</v>
      </c>
      <c r="I125" s="88" t="s">
        <v>75</v>
      </c>
      <c r="J125" s="88" t="s">
        <v>85</v>
      </c>
      <c r="K125" s="88" t="s">
        <v>75</v>
      </c>
      <c r="L125" s="88" t="s">
        <v>237</v>
      </c>
      <c r="M125" s="87" t="s">
        <v>1075</v>
      </c>
      <c r="N125" s="87" t="s">
        <v>1076</v>
      </c>
      <c r="O125" s="87" t="s">
        <v>79</v>
      </c>
      <c r="P125" s="87" t="s">
        <v>1077</v>
      </c>
      <c r="Q125" s="87">
        <v>40</v>
      </c>
      <c r="R125" s="87" t="s">
        <v>1078</v>
      </c>
      <c r="S125" s="87">
        <v>60</v>
      </c>
      <c r="T125" s="87" t="s">
        <v>1079</v>
      </c>
      <c r="U125" s="87">
        <v>0</v>
      </c>
      <c r="V125" s="91">
        <f t="shared" si="17"/>
        <v>100</v>
      </c>
      <c r="W125" s="42" t="s">
        <v>83</v>
      </c>
      <c r="X125" s="80">
        <v>45999</v>
      </c>
      <c r="Y125" s="42" t="s">
        <v>121</v>
      </c>
      <c r="Z125" s="31" t="s">
        <v>85</v>
      </c>
      <c r="AA125" s="81" t="s">
        <v>86</v>
      </c>
      <c r="AB125" s="80">
        <v>46010</v>
      </c>
      <c r="AC125" s="42"/>
      <c r="AD125" s="80"/>
      <c r="AE125" s="42"/>
      <c r="AF125" s="80"/>
      <c r="AG125" s="81"/>
      <c r="AH125" s="80"/>
      <c r="AI125" s="79"/>
      <c r="AJ125" s="80"/>
      <c r="AK125" s="90"/>
      <c r="AL125" s="90"/>
      <c r="AM125" s="90"/>
      <c r="AN125" s="42"/>
      <c r="AO125" s="80"/>
      <c r="AP125" s="42"/>
      <c r="AQ125" s="80"/>
      <c r="AR125" s="81"/>
      <c r="AS125" s="80"/>
      <c r="AT125" s="79"/>
      <c r="AU125" s="80"/>
      <c r="AV125" s="90"/>
      <c r="AW125" s="90"/>
      <c r="AX125" s="90"/>
      <c r="AY125" s="42"/>
      <c r="AZ125" s="80"/>
      <c r="BA125" s="42"/>
      <c r="BB125" s="80"/>
      <c r="BC125" s="81"/>
      <c r="BD125" s="80"/>
      <c r="BE125" s="79"/>
      <c r="BF125" s="80"/>
      <c r="BG125" s="90"/>
      <c r="BH125" s="90"/>
      <c r="BI125" s="90"/>
      <c r="BJ125" s="42"/>
      <c r="BK125" s="80"/>
      <c r="BL125" s="42"/>
      <c r="BM125" s="80"/>
      <c r="BN125" s="81"/>
      <c r="BO125" s="80"/>
      <c r="BP125" s="79"/>
      <c r="BQ125" s="80"/>
      <c r="BR125" s="90"/>
      <c r="BS125" s="90"/>
      <c r="BT125" s="90"/>
      <c r="BU125" s="42"/>
      <c r="BV125" s="80"/>
      <c r="BW125" s="42"/>
      <c r="BX125" s="80"/>
      <c r="BY125" s="81"/>
      <c r="BZ125" s="80"/>
      <c r="CA125" s="79"/>
      <c r="CB125" s="80"/>
      <c r="CC125" s="90"/>
      <c r="CD125" s="90"/>
      <c r="CE125" s="90"/>
      <c r="CF125" s="42"/>
      <c r="CG125" s="80"/>
      <c r="CH125" s="42"/>
      <c r="CI125" s="80"/>
      <c r="CJ125" s="81"/>
      <c r="CK125" s="80"/>
      <c r="CL125" s="79"/>
      <c r="CM125" s="80"/>
      <c r="CN125" s="90"/>
      <c r="CO125" s="90"/>
      <c r="CP125" s="90"/>
      <c r="CQ125" s="42"/>
      <c r="CR125" s="80"/>
      <c r="CS125" s="42"/>
      <c r="CT125" s="80"/>
      <c r="CU125" s="81"/>
      <c r="CV125" s="80"/>
      <c r="CW125" s="79"/>
      <c r="CX125" s="80"/>
      <c r="CY125" s="90"/>
      <c r="CZ125" s="90"/>
      <c r="DA125" s="90"/>
      <c r="DB125" s="42"/>
      <c r="DC125" s="80"/>
      <c r="DD125" s="42"/>
      <c r="DE125" s="80"/>
      <c r="DF125" s="81"/>
      <c r="DG125" s="80"/>
      <c r="DH125" s="79"/>
      <c r="DI125" s="80"/>
      <c r="DJ125" s="90"/>
      <c r="DK125" s="90"/>
      <c r="DL125" s="90"/>
      <c r="DM125" s="42"/>
      <c r="DN125" s="80"/>
      <c r="DO125" s="42"/>
      <c r="DP125" s="80"/>
      <c r="DQ125" s="81"/>
      <c r="DR125" s="80"/>
      <c r="DS125" s="79"/>
      <c r="DT125" s="80"/>
      <c r="DU125" s="90"/>
      <c r="DV125" s="90"/>
      <c r="DW125" s="90"/>
      <c r="DX125" s="42"/>
      <c r="DY125" s="80"/>
      <c r="DZ125" s="42"/>
      <c r="EA125" s="80"/>
      <c r="EB125" s="81"/>
      <c r="EC125" s="80"/>
      <c r="ED125" s="79"/>
      <c r="EE125" s="80"/>
      <c r="EF125" s="90"/>
      <c r="EG125" s="90"/>
      <c r="EH125" s="90"/>
      <c r="EI125" s="42" t="s">
        <v>1080</v>
      </c>
      <c r="EJ125" s="80" t="s">
        <v>1081</v>
      </c>
      <c r="EK125" s="31" t="s">
        <v>161</v>
      </c>
      <c r="EL125" s="80">
        <v>45999</v>
      </c>
      <c r="EM125" s="106" t="s">
        <v>125</v>
      </c>
      <c r="EN125" s="80" t="s">
        <v>85</v>
      </c>
      <c r="EO125" s="81" t="s">
        <v>86</v>
      </c>
      <c r="EP125" s="80">
        <v>46010</v>
      </c>
      <c r="EQ125" s="90">
        <v>100</v>
      </c>
      <c r="ER125" s="90">
        <v>100</v>
      </c>
      <c r="ES125" s="90">
        <v>0</v>
      </c>
      <c r="ET125" s="42"/>
      <c r="EU125" s="80"/>
      <c r="EV125" s="42"/>
      <c r="EW125" s="80"/>
      <c r="EX125" s="81"/>
      <c r="EY125" s="80"/>
      <c r="EZ125" s="79"/>
      <c r="FA125" s="80"/>
      <c r="FB125" s="90"/>
      <c r="FC125" s="90"/>
      <c r="FD125" s="90"/>
      <c r="FE125" s="91">
        <f t="shared" si="18"/>
        <v>100</v>
      </c>
      <c r="FF125" s="91">
        <f t="shared" si="19"/>
        <v>100</v>
      </c>
      <c r="FG125" s="91">
        <f t="shared" si="20"/>
        <v>0</v>
      </c>
      <c r="FH125" s="91">
        <f t="shared" si="22"/>
        <v>40</v>
      </c>
      <c r="FI125" s="91">
        <f t="shared" si="23"/>
        <v>60</v>
      </c>
      <c r="FJ125" s="91">
        <f t="shared" si="24"/>
        <v>0</v>
      </c>
      <c r="FK125" s="91">
        <f t="shared" si="21"/>
        <v>100</v>
      </c>
      <c r="FL125" s="87" t="s">
        <v>91</v>
      </c>
      <c r="FM125" s="83">
        <v>45967</v>
      </c>
      <c r="FN125" s="147"/>
    </row>
    <row r="126" spans="1:170" ht="234" hidden="1" customHeight="1">
      <c r="A126" s="78"/>
      <c r="B126" s="214">
        <v>113</v>
      </c>
      <c r="C126" s="84" t="s">
        <v>7</v>
      </c>
      <c r="D126" s="87" t="s">
        <v>1082</v>
      </c>
      <c r="E126" s="87" t="s">
        <v>431</v>
      </c>
      <c r="F126" s="86">
        <v>45966</v>
      </c>
      <c r="G126" s="87">
        <v>1</v>
      </c>
      <c r="H126" s="88" t="s">
        <v>75</v>
      </c>
      <c r="I126" s="88" t="s">
        <v>75</v>
      </c>
      <c r="J126" s="88" t="s">
        <v>85</v>
      </c>
      <c r="K126" s="88" t="s">
        <v>75</v>
      </c>
      <c r="L126" s="88" t="s">
        <v>1083</v>
      </c>
      <c r="M126" s="87" t="s">
        <v>1084</v>
      </c>
      <c r="N126" s="87" t="s">
        <v>1085</v>
      </c>
      <c r="O126" s="87" t="s">
        <v>79</v>
      </c>
      <c r="P126" s="87" t="s">
        <v>1086</v>
      </c>
      <c r="Q126" s="87">
        <v>50</v>
      </c>
      <c r="R126" s="87" t="s">
        <v>1087</v>
      </c>
      <c r="S126" s="87">
        <v>50</v>
      </c>
      <c r="T126" s="87" t="s">
        <v>197</v>
      </c>
      <c r="U126" s="87">
        <v>0</v>
      </c>
      <c r="V126" s="91">
        <f t="shared" si="17"/>
        <v>100</v>
      </c>
      <c r="W126" s="42" t="s">
        <v>161</v>
      </c>
      <c r="X126" s="80">
        <v>45993</v>
      </c>
      <c r="Y126" s="61" t="s">
        <v>436</v>
      </c>
      <c r="Z126" s="62" t="s">
        <v>85</v>
      </c>
      <c r="AA126" s="240" t="s">
        <v>86</v>
      </c>
      <c r="AB126" s="63">
        <v>46010</v>
      </c>
      <c r="AC126" s="42"/>
      <c r="AD126" s="80"/>
      <c r="AE126" s="42"/>
      <c r="AF126" s="80"/>
      <c r="AG126" s="81"/>
      <c r="AH126" s="80"/>
      <c r="AI126" s="79"/>
      <c r="AJ126" s="80"/>
      <c r="AK126" s="90"/>
      <c r="AL126" s="90"/>
      <c r="AM126" s="90"/>
      <c r="AN126" s="42"/>
      <c r="AO126" s="80"/>
      <c r="AP126" s="42"/>
      <c r="AQ126" s="80"/>
      <c r="AR126" s="81"/>
      <c r="AS126" s="80"/>
      <c r="AT126" s="79"/>
      <c r="AU126" s="80"/>
      <c r="AV126" s="90"/>
      <c r="AW126" s="90"/>
      <c r="AX126" s="90"/>
      <c r="AY126" s="42"/>
      <c r="AZ126" s="80"/>
      <c r="BA126" s="42"/>
      <c r="BB126" s="80"/>
      <c r="BC126" s="81"/>
      <c r="BD126" s="80"/>
      <c r="BE126" s="79"/>
      <c r="BF126" s="80"/>
      <c r="BG126" s="90"/>
      <c r="BH126" s="90"/>
      <c r="BI126" s="90"/>
      <c r="BJ126" s="42"/>
      <c r="BK126" s="80"/>
      <c r="BL126" s="42"/>
      <c r="BM126" s="80"/>
      <c r="BN126" s="81"/>
      <c r="BO126" s="80"/>
      <c r="BP126" s="79"/>
      <c r="BQ126" s="80"/>
      <c r="BR126" s="90"/>
      <c r="BS126" s="90"/>
      <c r="BT126" s="90"/>
      <c r="BU126" s="42"/>
      <c r="BV126" s="80"/>
      <c r="BW126" s="42"/>
      <c r="BX126" s="80"/>
      <c r="BY126" s="81"/>
      <c r="BZ126" s="80"/>
      <c r="CA126" s="79"/>
      <c r="CB126" s="80"/>
      <c r="CC126" s="90"/>
      <c r="CD126" s="90"/>
      <c r="CE126" s="90"/>
      <c r="CF126" s="42"/>
      <c r="CG126" s="80"/>
      <c r="CH126" s="42"/>
      <c r="CI126" s="80"/>
      <c r="CJ126" s="81"/>
      <c r="CK126" s="80"/>
      <c r="CL126" s="79"/>
      <c r="CM126" s="80"/>
      <c r="CN126" s="90"/>
      <c r="CO126" s="90"/>
      <c r="CP126" s="90"/>
      <c r="CQ126" s="42"/>
      <c r="CR126" s="80"/>
      <c r="CS126" s="42"/>
      <c r="CT126" s="80"/>
      <c r="CU126" s="81"/>
      <c r="CV126" s="80"/>
      <c r="CW126" s="79"/>
      <c r="CX126" s="80"/>
      <c r="CY126" s="90"/>
      <c r="CZ126" s="90"/>
      <c r="DA126" s="90"/>
      <c r="DB126" s="42"/>
      <c r="DC126" s="80"/>
      <c r="DD126" s="42"/>
      <c r="DE126" s="80"/>
      <c r="DF126" s="81"/>
      <c r="DG126" s="80"/>
      <c r="DH126" s="79"/>
      <c r="DI126" s="80"/>
      <c r="DJ126" s="90"/>
      <c r="DK126" s="90"/>
      <c r="DL126" s="90"/>
      <c r="DM126" s="42"/>
      <c r="DN126" s="80"/>
      <c r="DO126" s="42"/>
      <c r="DP126" s="80"/>
      <c r="DQ126" s="81"/>
      <c r="DR126" s="80"/>
      <c r="DS126" s="79"/>
      <c r="DT126" s="80"/>
      <c r="DU126" s="90"/>
      <c r="DV126" s="90"/>
      <c r="DW126" s="90"/>
      <c r="DX126" s="42"/>
      <c r="DY126" s="80"/>
      <c r="DZ126" s="42"/>
      <c r="EA126" s="80"/>
      <c r="EB126" s="81"/>
      <c r="EC126" s="80"/>
      <c r="ED126" s="79"/>
      <c r="EE126" s="80"/>
      <c r="EF126" s="90"/>
      <c r="EG126" s="90"/>
      <c r="EH126" s="90"/>
      <c r="EI126" s="42" t="s">
        <v>1088</v>
      </c>
      <c r="EJ126" s="80" t="s">
        <v>1089</v>
      </c>
      <c r="EK126" s="31" t="s">
        <v>161</v>
      </c>
      <c r="EL126" s="80">
        <v>45993</v>
      </c>
      <c r="EM126" s="61" t="s">
        <v>436</v>
      </c>
      <c r="EN126" s="62" t="s">
        <v>85</v>
      </c>
      <c r="EO126" s="240" t="s">
        <v>86</v>
      </c>
      <c r="EP126" s="63">
        <v>46010</v>
      </c>
      <c r="EQ126" s="90">
        <v>100</v>
      </c>
      <c r="ER126" s="90">
        <v>100</v>
      </c>
      <c r="ES126" s="90">
        <v>0</v>
      </c>
      <c r="ET126" s="42"/>
      <c r="EU126" s="80"/>
      <c r="EV126" s="42"/>
      <c r="EW126" s="80"/>
      <c r="EX126" s="81"/>
      <c r="EY126" s="80"/>
      <c r="EZ126" s="79"/>
      <c r="FA126" s="80"/>
      <c r="FB126" s="90"/>
      <c r="FC126" s="90"/>
      <c r="FD126" s="90"/>
      <c r="FE126" s="91">
        <f t="shared" si="18"/>
        <v>100</v>
      </c>
      <c r="FF126" s="91">
        <f t="shared" si="19"/>
        <v>100</v>
      </c>
      <c r="FG126" s="91">
        <f t="shared" si="20"/>
        <v>0</v>
      </c>
      <c r="FH126" s="91">
        <f t="shared" si="22"/>
        <v>50</v>
      </c>
      <c r="FI126" s="91">
        <f t="shared" si="23"/>
        <v>50</v>
      </c>
      <c r="FJ126" s="91">
        <f t="shared" si="24"/>
        <v>0</v>
      </c>
      <c r="FK126" s="91">
        <f t="shared" si="21"/>
        <v>100</v>
      </c>
      <c r="FL126" s="87" t="s">
        <v>91</v>
      </c>
      <c r="FM126" s="83">
        <v>45979</v>
      </c>
      <c r="FN126" s="147"/>
    </row>
    <row r="127" spans="1:170" ht="234" hidden="1" customHeight="1">
      <c r="A127" s="78"/>
      <c r="B127" s="214">
        <v>114</v>
      </c>
      <c r="C127" s="84" t="s">
        <v>7</v>
      </c>
      <c r="D127" s="87" t="s">
        <v>1090</v>
      </c>
      <c r="E127" s="87" t="s">
        <v>365</v>
      </c>
      <c r="F127" s="86">
        <v>45974</v>
      </c>
      <c r="G127" s="87">
        <v>1</v>
      </c>
      <c r="H127" s="88" t="s">
        <v>75</v>
      </c>
      <c r="I127" s="88" t="s">
        <v>75</v>
      </c>
      <c r="J127" s="88" t="s">
        <v>85</v>
      </c>
      <c r="K127" s="88" t="s">
        <v>75</v>
      </c>
      <c r="L127" s="88" t="s">
        <v>237</v>
      </c>
      <c r="M127" s="87" t="s">
        <v>1091</v>
      </c>
      <c r="N127" s="87" t="s">
        <v>1092</v>
      </c>
      <c r="O127" s="87" t="s">
        <v>79</v>
      </c>
      <c r="P127" s="87" t="s">
        <v>1093</v>
      </c>
      <c r="Q127" s="87">
        <v>40</v>
      </c>
      <c r="R127" s="87" t="s">
        <v>1094</v>
      </c>
      <c r="S127" s="87">
        <v>60</v>
      </c>
      <c r="T127" s="87" t="s">
        <v>98</v>
      </c>
      <c r="U127" s="87">
        <v>0</v>
      </c>
      <c r="V127" s="91">
        <f t="shared" si="17"/>
        <v>100</v>
      </c>
      <c r="W127" s="42" t="s">
        <v>83</v>
      </c>
      <c r="X127" s="80">
        <v>45995</v>
      </c>
      <c r="Y127" s="42"/>
      <c r="Z127" s="31"/>
      <c r="AA127" s="81"/>
      <c r="AB127" s="80"/>
      <c r="AC127" s="42"/>
      <c r="AD127" s="80"/>
      <c r="AE127" s="42"/>
      <c r="AF127" s="80"/>
      <c r="AG127" s="81"/>
      <c r="AH127" s="80"/>
      <c r="AI127" s="79"/>
      <c r="AJ127" s="80"/>
      <c r="AK127" s="90"/>
      <c r="AL127" s="90"/>
      <c r="AM127" s="90"/>
      <c r="AN127" s="42"/>
      <c r="AO127" s="80"/>
      <c r="AP127" s="42"/>
      <c r="AQ127" s="80"/>
      <c r="AR127" s="81"/>
      <c r="AS127" s="80"/>
      <c r="AT127" s="79"/>
      <c r="AU127" s="80"/>
      <c r="AV127" s="90"/>
      <c r="AW127" s="90"/>
      <c r="AX127" s="90"/>
      <c r="AY127" s="42"/>
      <c r="AZ127" s="80"/>
      <c r="BA127" s="42"/>
      <c r="BB127" s="80"/>
      <c r="BC127" s="81"/>
      <c r="BD127" s="80"/>
      <c r="BE127" s="79"/>
      <c r="BF127" s="80"/>
      <c r="BG127" s="90"/>
      <c r="BH127" s="90"/>
      <c r="BI127" s="90"/>
      <c r="BJ127" s="42"/>
      <c r="BK127" s="80"/>
      <c r="BL127" s="42"/>
      <c r="BM127" s="80"/>
      <c r="BN127" s="81"/>
      <c r="BO127" s="80"/>
      <c r="BP127" s="79"/>
      <c r="BQ127" s="80"/>
      <c r="BR127" s="90"/>
      <c r="BS127" s="90"/>
      <c r="BT127" s="90"/>
      <c r="BU127" s="42"/>
      <c r="BV127" s="80"/>
      <c r="BW127" s="42"/>
      <c r="BX127" s="80"/>
      <c r="BY127" s="81"/>
      <c r="BZ127" s="80"/>
      <c r="CA127" s="79"/>
      <c r="CB127" s="80"/>
      <c r="CC127" s="90"/>
      <c r="CD127" s="90"/>
      <c r="CE127" s="90"/>
      <c r="CF127" s="42"/>
      <c r="CG127" s="80"/>
      <c r="CH127" s="42"/>
      <c r="CI127" s="80"/>
      <c r="CJ127" s="81"/>
      <c r="CK127" s="80"/>
      <c r="CL127" s="79"/>
      <c r="CM127" s="80"/>
      <c r="CN127" s="90"/>
      <c r="CO127" s="90"/>
      <c r="CP127" s="90"/>
      <c r="CQ127" s="42"/>
      <c r="CR127" s="80"/>
      <c r="CS127" s="42"/>
      <c r="CT127" s="80"/>
      <c r="CU127" s="81"/>
      <c r="CV127" s="80"/>
      <c r="CW127" s="79"/>
      <c r="CX127" s="80"/>
      <c r="CY127" s="90"/>
      <c r="CZ127" s="90"/>
      <c r="DA127" s="90"/>
      <c r="DB127" s="42"/>
      <c r="DC127" s="80"/>
      <c r="DD127" s="42"/>
      <c r="DE127" s="80"/>
      <c r="DF127" s="81"/>
      <c r="DG127" s="80"/>
      <c r="DH127" s="79"/>
      <c r="DI127" s="80"/>
      <c r="DJ127" s="90"/>
      <c r="DK127" s="90"/>
      <c r="DL127" s="90"/>
      <c r="DM127" s="42"/>
      <c r="DN127" s="80"/>
      <c r="DO127" s="42"/>
      <c r="DP127" s="80"/>
      <c r="DQ127" s="81"/>
      <c r="DR127" s="80"/>
      <c r="DS127" s="79"/>
      <c r="DT127" s="80"/>
      <c r="DU127" s="90"/>
      <c r="DV127" s="90"/>
      <c r="DW127" s="90"/>
      <c r="DX127" s="42"/>
      <c r="DY127" s="80"/>
      <c r="DZ127" s="42"/>
      <c r="EA127" s="80"/>
      <c r="EB127" s="81"/>
      <c r="EC127" s="80"/>
      <c r="ED127" s="79"/>
      <c r="EE127" s="80"/>
      <c r="EF127" s="90"/>
      <c r="EG127" s="90"/>
      <c r="EH127" s="90"/>
      <c r="EI127" s="42" t="s">
        <v>1095</v>
      </c>
      <c r="EJ127" s="80" t="s">
        <v>1096</v>
      </c>
      <c r="EK127" s="31" t="s">
        <v>161</v>
      </c>
      <c r="EL127" s="80">
        <v>45995</v>
      </c>
      <c r="EM127" s="81"/>
      <c r="EN127" s="80"/>
      <c r="EO127" s="79"/>
      <c r="EP127" s="80"/>
      <c r="EQ127" s="90">
        <v>100</v>
      </c>
      <c r="ER127" s="90">
        <v>100</v>
      </c>
      <c r="ES127" s="90">
        <v>0</v>
      </c>
      <c r="ET127" s="42"/>
      <c r="EU127" s="80"/>
      <c r="EV127" s="42"/>
      <c r="EW127" s="80"/>
      <c r="EX127" s="81"/>
      <c r="EY127" s="80"/>
      <c r="EZ127" s="79"/>
      <c r="FA127" s="80"/>
      <c r="FB127" s="90"/>
      <c r="FC127" s="90"/>
      <c r="FD127" s="90"/>
      <c r="FE127" s="91">
        <f t="shared" si="18"/>
        <v>100</v>
      </c>
      <c r="FF127" s="91">
        <f t="shared" si="19"/>
        <v>100</v>
      </c>
      <c r="FG127" s="91">
        <f t="shared" si="20"/>
        <v>0</v>
      </c>
      <c r="FH127" s="91">
        <f t="shared" si="22"/>
        <v>40</v>
      </c>
      <c r="FI127" s="91">
        <f t="shared" si="23"/>
        <v>60</v>
      </c>
      <c r="FJ127" s="91">
        <f t="shared" si="24"/>
        <v>0</v>
      </c>
      <c r="FK127" s="91">
        <f t="shared" si="21"/>
        <v>100</v>
      </c>
      <c r="FL127" s="87" t="s">
        <v>91</v>
      </c>
      <c r="FM127" s="83">
        <v>45986</v>
      </c>
      <c r="FN127" s="147"/>
    </row>
    <row r="128" spans="1:170" ht="234" hidden="1" customHeight="1">
      <c r="A128" s="78"/>
      <c r="B128" s="214">
        <v>115</v>
      </c>
      <c r="C128" s="84" t="s">
        <v>7</v>
      </c>
      <c r="D128" s="87" t="s">
        <v>1097</v>
      </c>
      <c r="E128" s="87" t="s">
        <v>266</v>
      </c>
      <c r="F128" s="86">
        <v>45975</v>
      </c>
      <c r="G128" s="87">
        <v>1</v>
      </c>
      <c r="H128" s="88" t="s">
        <v>85</v>
      </c>
      <c r="I128" s="88" t="s">
        <v>85</v>
      </c>
      <c r="J128" s="88" t="s">
        <v>85</v>
      </c>
      <c r="K128" s="88" t="s">
        <v>75</v>
      </c>
      <c r="L128" s="88" t="s">
        <v>237</v>
      </c>
      <c r="M128" s="87" t="s">
        <v>1098</v>
      </c>
      <c r="N128" s="87" t="s">
        <v>1099</v>
      </c>
      <c r="O128" s="87" t="s">
        <v>300</v>
      </c>
      <c r="P128" s="87" t="s">
        <v>1100</v>
      </c>
      <c r="Q128" s="87">
        <v>30</v>
      </c>
      <c r="R128" s="87" t="s">
        <v>1101</v>
      </c>
      <c r="S128" s="87">
        <v>30</v>
      </c>
      <c r="T128" s="87" t="s">
        <v>1102</v>
      </c>
      <c r="U128" s="87">
        <v>40</v>
      </c>
      <c r="V128" s="91">
        <f t="shared" si="17"/>
        <v>100</v>
      </c>
      <c r="W128" s="42" t="s">
        <v>83</v>
      </c>
      <c r="X128" s="80">
        <v>45995</v>
      </c>
      <c r="Y128" s="145" t="s">
        <v>275</v>
      </c>
      <c r="Z128" s="145" t="s">
        <v>85</v>
      </c>
      <c r="AA128" s="174" t="s">
        <v>86</v>
      </c>
      <c r="AB128" s="146">
        <v>46014</v>
      </c>
      <c r="AC128" s="42"/>
      <c r="AD128" s="80"/>
      <c r="AE128" s="42"/>
      <c r="AF128" s="80"/>
      <c r="AG128" s="81"/>
      <c r="AH128" s="80"/>
      <c r="AI128" s="79"/>
      <c r="AJ128" s="80"/>
      <c r="AK128" s="90"/>
      <c r="AL128" s="90"/>
      <c r="AM128" s="90"/>
      <c r="AN128" s="42"/>
      <c r="AO128" s="80"/>
      <c r="AP128" s="42"/>
      <c r="AQ128" s="80"/>
      <c r="AR128" s="81"/>
      <c r="AS128" s="80"/>
      <c r="AT128" s="79"/>
      <c r="AU128" s="80"/>
      <c r="AV128" s="90"/>
      <c r="AW128" s="90"/>
      <c r="AX128" s="90"/>
      <c r="AY128" s="42"/>
      <c r="AZ128" s="80"/>
      <c r="BA128" s="42"/>
      <c r="BB128" s="80"/>
      <c r="BC128" s="81"/>
      <c r="BD128" s="80"/>
      <c r="BE128" s="79"/>
      <c r="BF128" s="80"/>
      <c r="BG128" s="90"/>
      <c r="BH128" s="90"/>
      <c r="BI128" s="90"/>
      <c r="BJ128" s="42"/>
      <c r="BK128" s="80"/>
      <c r="BL128" s="42"/>
      <c r="BM128" s="80"/>
      <c r="BN128" s="81"/>
      <c r="BO128" s="80"/>
      <c r="BP128" s="79"/>
      <c r="BQ128" s="80"/>
      <c r="BR128" s="90"/>
      <c r="BS128" s="90"/>
      <c r="BT128" s="90"/>
      <c r="BU128" s="42"/>
      <c r="BV128" s="80"/>
      <c r="BW128" s="42"/>
      <c r="BX128" s="80"/>
      <c r="BY128" s="81"/>
      <c r="BZ128" s="80"/>
      <c r="CA128" s="79"/>
      <c r="CB128" s="80"/>
      <c r="CC128" s="90"/>
      <c r="CD128" s="90"/>
      <c r="CE128" s="90"/>
      <c r="CF128" s="42"/>
      <c r="CG128" s="80"/>
      <c r="CH128" s="42"/>
      <c r="CI128" s="80"/>
      <c r="CJ128" s="81"/>
      <c r="CK128" s="80"/>
      <c r="CL128" s="79"/>
      <c r="CM128" s="80"/>
      <c r="CN128" s="90"/>
      <c r="CO128" s="90"/>
      <c r="CP128" s="90"/>
      <c r="CQ128" s="42"/>
      <c r="CR128" s="80"/>
      <c r="CS128" s="42"/>
      <c r="CT128" s="80"/>
      <c r="CU128" s="81"/>
      <c r="CV128" s="80"/>
      <c r="CW128" s="79"/>
      <c r="CX128" s="80"/>
      <c r="CY128" s="90"/>
      <c r="CZ128" s="90"/>
      <c r="DA128" s="90"/>
      <c r="DB128" s="42"/>
      <c r="DC128" s="80"/>
      <c r="DD128" s="42"/>
      <c r="DE128" s="80"/>
      <c r="DF128" s="81"/>
      <c r="DG128" s="80"/>
      <c r="DH128" s="79"/>
      <c r="DI128" s="80"/>
      <c r="DJ128" s="90"/>
      <c r="DK128" s="90"/>
      <c r="DL128" s="90"/>
      <c r="DM128" s="42"/>
      <c r="DN128" s="80"/>
      <c r="DO128" s="42"/>
      <c r="DP128" s="80"/>
      <c r="DQ128" s="81"/>
      <c r="DR128" s="80"/>
      <c r="DS128" s="79"/>
      <c r="DT128" s="80"/>
      <c r="DU128" s="90"/>
      <c r="DV128" s="90"/>
      <c r="DW128" s="90"/>
      <c r="DX128" s="42"/>
      <c r="DY128" s="80"/>
      <c r="DZ128" s="42"/>
      <c r="EA128" s="80"/>
      <c r="EB128" s="81"/>
      <c r="EC128" s="80"/>
      <c r="ED128" s="79"/>
      <c r="EE128" s="80"/>
      <c r="EF128" s="90"/>
      <c r="EG128" s="90"/>
      <c r="EH128" s="90"/>
      <c r="EI128" s="42" t="s">
        <v>1103</v>
      </c>
      <c r="EJ128" s="80" t="s">
        <v>1104</v>
      </c>
      <c r="EK128" s="31" t="s">
        <v>161</v>
      </c>
      <c r="EL128" s="80">
        <v>45995</v>
      </c>
      <c r="EM128" s="145" t="s">
        <v>275</v>
      </c>
      <c r="EN128" s="145" t="s">
        <v>85</v>
      </c>
      <c r="EO128" s="174" t="s">
        <v>86</v>
      </c>
      <c r="EP128" s="146">
        <v>46014</v>
      </c>
      <c r="EQ128" s="90">
        <v>100</v>
      </c>
      <c r="ER128" s="90">
        <v>100</v>
      </c>
      <c r="ES128" s="90">
        <v>100</v>
      </c>
      <c r="ET128" s="42"/>
      <c r="EU128" s="80"/>
      <c r="EV128" s="42"/>
      <c r="EW128" s="80"/>
      <c r="EX128" s="81"/>
      <c r="EY128" s="80"/>
      <c r="EZ128" s="79"/>
      <c r="FA128" s="80"/>
      <c r="FB128" s="90"/>
      <c r="FC128" s="90"/>
      <c r="FD128" s="90"/>
      <c r="FE128" s="91">
        <f t="shared" si="18"/>
        <v>100</v>
      </c>
      <c r="FF128" s="91">
        <f t="shared" si="19"/>
        <v>100</v>
      </c>
      <c r="FG128" s="91">
        <f t="shared" si="20"/>
        <v>100</v>
      </c>
      <c r="FH128" s="91">
        <f t="shared" si="22"/>
        <v>30</v>
      </c>
      <c r="FI128" s="91">
        <f t="shared" si="23"/>
        <v>30</v>
      </c>
      <c r="FJ128" s="91">
        <f t="shared" si="24"/>
        <v>40</v>
      </c>
      <c r="FK128" s="91">
        <f t="shared" si="21"/>
        <v>100</v>
      </c>
      <c r="FL128" s="87" t="s">
        <v>91</v>
      </c>
      <c r="FM128" s="83">
        <v>45981</v>
      </c>
      <c r="FN128" s="147"/>
    </row>
    <row r="129" spans="1:170" ht="234" hidden="1" customHeight="1">
      <c r="A129" s="78"/>
      <c r="B129" s="214">
        <v>116</v>
      </c>
      <c r="C129" s="84" t="s">
        <v>7</v>
      </c>
      <c r="D129" s="87" t="s">
        <v>1105</v>
      </c>
      <c r="E129" s="87" t="s">
        <v>376</v>
      </c>
      <c r="F129" s="86">
        <v>45971</v>
      </c>
      <c r="G129" s="87">
        <v>1</v>
      </c>
      <c r="H129" s="88" t="s">
        <v>75</v>
      </c>
      <c r="I129" s="88" t="s">
        <v>75</v>
      </c>
      <c r="J129" s="88" t="s">
        <v>85</v>
      </c>
      <c r="K129" s="88" t="s">
        <v>75</v>
      </c>
      <c r="L129" s="88" t="s">
        <v>237</v>
      </c>
      <c r="M129" s="87" t="s">
        <v>1106</v>
      </c>
      <c r="N129" s="87" t="s">
        <v>105</v>
      </c>
      <c r="O129" s="87" t="s">
        <v>79</v>
      </c>
      <c r="P129" s="87" t="s">
        <v>1107</v>
      </c>
      <c r="Q129" s="87">
        <v>50</v>
      </c>
      <c r="R129" s="87" t="s">
        <v>1108</v>
      </c>
      <c r="S129" s="87">
        <v>50</v>
      </c>
      <c r="T129" s="87" t="s">
        <v>197</v>
      </c>
      <c r="U129" s="87">
        <v>0</v>
      </c>
      <c r="V129" s="91">
        <f t="shared" si="17"/>
        <v>100</v>
      </c>
      <c r="W129" s="42" t="s">
        <v>161</v>
      </c>
      <c r="X129" s="80">
        <v>45993</v>
      </c>
      <c r="Y129" s="42"/>
      <c r="Z129" s="31"/>
      <c r="AA129" s="81"/>
      <c r="AB129" s="80"/>
      <c r="AC129" s="42"/>
      <c r="AD129" s="80"/>
      <c r="AE129" s="42"/>
      <c r="AF129" s="80"/>
      <c r="AG129" s="81"/>
      <c r="AH129" s="80"/>
      <c r="AI129" s="79"/>
      <c r="AJ129" s="80"/>
      <c r="AK129" s="90"/>
      <c r="AL129" s="90"/>
      <c r="AM129" s="90"/>
      <c r="AN129" s="42"/>
      <c r="AO129" s="80"/>
      <c r="AP129" s="42"/>
      <c r="AQ129" s="80"/>
      <c r="AR129" s="81"/>
      <c r="AS129" s="80"/>
      <c r="AT129" s="79"/>
      <c r="AU129" s="80"/>
      <c r="AV129" s="90"/>
      <c r="AW129" s="90"/>
      <c r="AX129" s="90"/>
      <c r="AY129" s="42"/>
      <c r="AZ129" s="80"/>
      <c r="BA129" s="42"/>
      <c r="BB129" s="80"/>
      <c r="BC129" s="81"/>
      <c r="BD129" s="80"/>
      <c r="BE129" s="79"/>
      <c r="BF129" s="80"/>
      <c r="BG129" s="90"/>
      <c r="BH129" s="90"/>
      <c r="BI129" s="90"/>
      <c r="BJ129" s="42"/>
      <c r="BK129" s="80"/>
      <c r="BL129" s="42"/>
      <c r="BM129" s="80"/>
      <c r="BN129" s="81"/>
      <c r="BO129" s="80"/>
      <c r="BP129" s="79"/>
      <c r="BQ129" s="80"/>
      <c r="BR129" s="90"/>
      <c r="BS129" s="90"/>
      <c r="BT129" s="90"/>
      <c r="BU129" s="42"/>
      <c r="BV129" s="80"/>
      <c r="BW129" s="42"/>
      <c r="BX129" s="80"/>
      <c r="BY129" s="81"/>
      <c r="BZ129" s="80"/>
      <c r="CA129" s="79"/>
      <c r="CB129" s="80"/>
      <c r="CC129" s="90"/>
      <c r="CD129" s="90"/>
      <c r="CE129" s="90"/>
      <c r="CF129" s="42"/>
      <c r="CG129" s="80"/>
      <c r="CH129" s="42"/>
      <c r="CI129" s="80"/>
      <c r="CJ129" s="81"/>
      <c r="CK129" s="80"/>
      <c r="CL129" s="79"/>
      <c r="CM129" s="80"/>
      <c r="CN129" s="90"/>
      <c r="CO129" s="90"/>
      <c r="CP129" s="90"/>
      <c r="CQ129" s="42"/>
      <c r="CR129" s="80"/>
      <c r="CS129" s="42"/>
      <c r="CT129" s="80"/>
      <c r="CU129" s="81"/>
      <c r="CV129" s="80"/>
      <c r="CW129" s="79"/>
      <c r="CX129" s="80"/>
      <c r="CY129" s="90"/>
      <c r="CZ129" s="90"/>
      <c r="DA129" s="90"/>
      <c r="DB129" s="42"/>
      <c r="DC129" s="80"/>
      <c r="DD129" s="42"/>
      <c r="DE129" s="80"/>
      <c r="DF129" s="81"/>
      <c r="DG129" s="80"/>
      <c r="DH129" s="79"/>
      <c r="DI129" s="80"/>
      <c r="DJ129" s="90"/>
      <c r="DK129" s="90"/>
      <c r="DL129" s="90"/>
      <c r="DM129" s="42"/>
      <c r="DN129" s="80"/>
      <c r="DO129" s="42"/>
      <c r="DP129" s="80"/>
      <c r="DQ129" s="81"/>
      <c r="DR129" s="80"/>
      <c r="DS129" s="79"/>
      <c r="DT129" s="80"/>
      <c r="DU129" s="90"/>
      <c r="DV129" s="90"/>
      <c r="DW129" s="90"/>
      <c r="DX129" s="42"/>
      <c r="DY129" s="80"/>
      <c r="DZ129" s="42"/>
      <c r="EA129" s="80"/>
      <c r="EB129" s="81"/>
      <c r="EC129" s="80"/>
      <c r="ED129" s="79"/>
      <c r="EE129" s="80"/>
      <c r="EF129" s="90"/>
      <c r="EG129" s="90"/>
      <c r="EH129" s="90"/>
      <c r="EI129" s="42" t="s">
        <v>1109</v>
      </c>
      <c r="EJ129" s="80" t="s">
        <v>1110</v>
      </c>
      <c r="EK129" s="31" t="s">
        <v>161</v>
      </c>
      <c r="EL129" s="80">
        <v>45993</v>
      </c>
      <c r="EM129" s="81"/>
      <c r="EN129" s="80"/>
      <c r="EO129" s="79"/>
      <c r="EP129" s="80"/>
      <c r="EQ129" s="90">
        <v>100</v>
      </c>
      <c r="ER129" s="90">
        <v>100</v>
      </c>
      <c r="ES129" s="90">
        <v>0</v>
      </c>
      <c r="ET129" s="42"/>
      <c r="EU129" s="80"/>
      <c r="EV129" s="42"/>
      <c r="EW129" s="80"/>
      <c r="EX129" s="81"/>
      <c r="EY129" s="80"/>
      <c r="EZ129" s="79"/>
      <c r="FA129" s="80"/>
      <c r="FB129" s="90"/>
      <c r="FC129" s="90"/>
      <c r="FD129" s="90"/>
      <c r="FE129" s="91">
        <f t="shared" si="18"/>
        <v>100</v>
      </c>
      <c r="FF129" s="91">
        <f t="shared" si="19"/>
        <v>100</v>
      </c>
      <c r="FG129" s="91">
        <f t="shared" si="20"/>
        <v>0</v>
      </c>
      <c r="FH129" s="91">
        <f t="shared" si="22"/>
        <v>50</v>
      </c>
      <c r="FI129" s="91">
        <f t="shared" si="23"/>
        <v>50</v>
      </c>
      <c r="FJ129" s="91">
        <f t="shared" si="24"/>
        <v>0</v>
      </c>
      <c r="FK129" s="91">
        <f t="shared" si="21"/>
        <v>100</v>
      </c>
      <c r="FL129" s="87" t="s">
        <v>91</v>
      </c>
      <c r="FM129" s="83">
        <v>45982</v>
      </c>
      <c r="FN129" s="147"/>
    </row>
    <row r="130" spans="1:170" ht="234" hidden="1" customHeight="1">
      <c r="A130" s="78"/>
      <c r="B130" s="214">
        <v>117</v>
      </c>
      <c r="C130" s="84" t="s">
        <v>7</v>
      </c>
      <c r="D130" s="87" t="s">
        <v>1111</v>
      </c>
      <c r="E130" s="87" t="s">
        <v>192</v>
      </c>
      <c r="F130" s="86">
        <v>45968</v>
      </c>
      <c r="G130" s="87">
        <v>1</v>
      </c>
      <c r="H130" s="88" t="s">
        <v>75</v>
      </c>
      <c r="I130" s="88" t="s">
        <v>75</v>
      </c>
      <c r="J130" s="88" t="s">
        <v>85</v>
      </c>
      <c r="K130" s="88" t="s">
        <v>75</v>
      </c>
      <c r="L130" s="88" t="s">
        <v>1112</v>
      </c>
      <c r="M130" s="87" t="s">
        <v>485</v>
      </c>
      <c r="N130" s="87" t="s">
        <v>1113</v>
      </c>
      <c r="O130" s="87" t="s">
        <v>300</v>
      </c>
      <c r="P130" s="87" t="s">
        <v>1114</v>
      </c>
      <c r="Q130" s="87">
        <v>40</v>
      </c>
      <c r="R130" s="87" t="s">
        <v>1115</v>
      </c>
      <c r="S130" s="87">
        <v>60</v>
      </c>
      <c r="T130" s="87" t="s">
        <v>197</v>
      </c>
      <c r="U130" s="87">
        <v>0</v>
      </c>
      <c r="V130" s="91">
        <f t="shared" si="17"/>
        <v>100</v>
      </c>
      <c r="W130" s="42" t="s">
        <v>161</v>
      </c>
      <c r="X130" s="80">
        <v>45993</v>
      </c>
      <c r="Y130" s="42" t="s">
        <v>198</v>
      </c>
      <c r="Z130" s="31" t="s">
        <v>85</v>
      </c>
      <c r="AA130" s="79" t="s">
        <v>1116</v>
      </c>
      <c r="AB130" s="80">
        <v>46013</v>
      </c>
      <c r="AC130" s="42"/>
      <c r="AD130" s="80"/>
      <c r="AE130" s="42"/>
      <c r="AF130" s="80"/>
      <c r="AG130" s="81"/>
      <c r="AH130" s="80"/>
      <c r="AI130" s="79"/>
      <c r="AJ130" s="80"/>
      <c r="AK130" s="90"/>
      <c r="AL130" s="90"/>
      <c r="AM130" s="90"/>
      <c r="AN130" s="42"/>
      <c r="AO130" s="80"/>
      <c r="AP130" s="42"/>
      <c r="AQ130" s="80"/>
      <c r="AR130" s="81"/>
      <c r="AS130" s="80"/>
      <c r="AT130" s="79"/>
      <c r="AU130" s="80"/>
      <c r="AV130" s="90"/>
      <c r="AW130" s="90"/>
      <c r="AX130" s="90"/>
      <c r="AY130" s="42"/>
      <c r="AZ130" s="80"/>
      <c r="BA130" s="42"/>
      <c r="BB130" s="80"/>
      <c r="BC130" s="81"/>
      <c r="BD130" s="80"/>
      <c r="BE130" s="79"/>
      <c r="BF130" s="80"/>
      <c r="BG130" s="90"/>
      <c r="BH130" s="90"/>
      <c r="BI130" s="90"/>
      <c r="BJ130" s="42"/>
      <c r="BK130" s="80"/>
      <c r="BL130" s="42"/>
      <c r="BM130" s="80"/>
      <c r="BN130" s="81"/>
      <c r="BO130" s="80"/>
      <c r="BP130" s="79"/>
      <c r="BQ130" s="80"/>
      <c r="BR130" s="90"/>
      <c r="BS130" s="90"/>
      <c r="BT130" s="90"/>
      <c r="BU130" s="42"/>
      <c r="BV130" s="80"/>
      <c r="BW130" s="42"/>
      <c r="BX130" s="80"/>
      <c r="BY130" s="81"/>
      <c r="BZ130" s="80"/>
      <c r="CA130" s="79"/>
      <c r="CB130" s="80"/>
      <c r="CC130" s="90"/>
      <c r="CD130" s="90"/>
      <c r="CE130" s="90"/>
      <c r="CF130" s="42"/>
      <c r="CG130" s="80"/>
      <c r="CH130" s="42"/>
      <c r="CI130" s="80"/>
      <c r="CJ130" s="81"/>
      <c r="CK130" s="80"/>
      <c r="CL130" s="79"/>
      <c r="CM130" s="80"/>
      <c r="CN130" s="90"/>
      <c r="CO130" s="90"/>
      <c r="CP130" s="90"/>
      <c r="CQ130" s="42"/>
      <c r="CR130" s="80"/>
      <c r="CS130" s="42"/>
      <c r="CT130" s="80"/>
      <c r="CU130" s="81"/>
      <c r="CV130" s="80"/>
      <c r="CW130" s="79"/>
      <c r="CX130" s="80"/>
      <c r="CY130" s="90"/>
      <c r="CZ130" s="90"/>
      <c r="DA130" s="90"/>
      <c r="DB130" s="42"/>
      <c r="DC130" s="80"/>
      <c r="DD130" s="42"/>
      <c r="DE130" s="80"/>
      <c r="DF130" s="81"/>
      <c r="DG130" s="80"/>
      <c r="DH130" s="79"/>
      <c r="DI130" s="80"/>
      <c r="DJ130" s="90"/>
      <c r="DK130" s="90"/>
      <c r="DL130" s="90"/>
      <c r="DM130" s="42"/>
      <c r="DN130" s="80"/>
      <c r="DO130" s="42"/>
      <c r="DP130" s="80"/>
      <c r="DQ130" s="81"/>
      <c r="DR130" s="80"/>
      <c r="DS130" s="79"/>
      <c r="DT130" s="80"/>
      <c r="DU130" s="90"/>
      <c r="DV130" s="90"/>
      <c r="DW130" s="90"/>
      <c r="DX130" s="42"/>
      <c r="DY130" s="80"/>
      <c r="DZ130" s="42"/>
      <c r="EA130" s="80"/>
      <c r="EB130" s="81"/>
      <c r="EC130" s="80"/>
      <c r="ED130" s="79"/>
      <c r="EE130" s="80"/>
      <c r="EF130" s="90"/>
      <c r="EG130" s="90"/>
      <c r="EH130" s="90"/>
      <c r="EI130" s="42" t="s">
        <v>1117</v>
      </c>
      <c r="EJ130" s="80" t="s">
        <v>1118</v>
      </c>
      <c r="EK130" s="31" t="s">
        <v>161</v>
      </c>
      <c r="EL130" s="80">
        <v>45993</v>
      </c>
      <c r="EM130" s="81" t="s">
        <v>198</v>
      </c>
      <c r="EN130" s="80" t="s">
        <v>85</v>
      </c>
      <c r="EO130" s="79" t="s">
        <v>86</v>
      </c>
      <c r="EP130" s="80">
        <v>46013</v>
      </c>
      <c r="EQ130" s="90">
        <v>100</v>
      </c>
      <c r="ER130" s="90">
        <v>100</v>
      </c>
      <c r="ES130" s="90">
        <v>0</v>
      </c>
      <c r="ET130" s="42"/>
      <c r="EU130" s="80"/>
      <c r="EV130" s="42"/>
      <c r="EW130" s="80"/>
      <c r="EX130" s="81"/>
      <c r="EY130" s="80"/>
      <c r="EZ130" s="79"/>
      <c r="FA130" s="80"/>
      <c r="FB130" s="90"/>
      <c r="FC130" s="90"/>
      <c r="FD130" s="90"/>
      <c r="FE130" s="91">
        <f t="shared" si="18"/>
        <v>100</v>
      </c>
      <c r="FF130" s="91">
        <f t="shared" si="19"/>
        <v>100</v>
      </c>
      <c r="FG130" s="91">
        <f t="shared" si="20"/>
        <v>0</v>
      </c>
      <c r="FH130" s="91">
        <f t="shared" si="22"/>
        <v>40</v>
      </c>
      <c r="FI130" s="91">
        <f t="shared" si="23"/>
        <v>60</v>
      </c>
      <c r="FJ130" s="91">
        <f t="shared" si="24"/>
        <v>0</v>
      </c>
      <c r="FK130" s="91">
        <f t="shared" si="21"/>
        <v>100</v>
      </c>
      <c r="FL130" s="87" t="s">
        <v>91</v>
      </c>
      <c r="FM130" s="83">
        <v>45972</v>
      </c>
      <c r="FN130" s="147"/>
    </row>
    <row r="131" spans="1:170" ht="234" customHeight="1">
      <c r="A131" s="78"/>
      <c r="B131" s="214">
        <v>118</v>
      </c>
      <c r="C131" s="84" t="s">
        <v>7</v>
      </c>
      <c r="D131" s="87" t="s">
        <v>1119</v>
      </c>
      <c r="E131" s="87" t="s">
        <v>150</v>
      </c>
      <c r="F131" s="86">
        <v>45967</v>
      </c>
      <c r="G131" s="87">
        <v>1</v>
      </c>
      <c r="H131" s="88" t="s">
        <v>85</v>
      </c>
      <c r="I131" s="88" t="s">
        <v>85</v>
      </c>
      <c r="J131" s="88" t="s">
        <v>85</v>
      </c>
      <c r="K131" s="88" t="s">
        <v>75</v>
      </c>
      <c r="L131" s="88" t="s">
        <v>237</v>
      </c>
      <c r="M131" s="87" t="s">
        <v>1120</v>
      </c>
      <c r="N131" s="87" t="s">
        <v>1121</v>
      </c>
      <c r="O131" s="87" t="s">
        <v>79</v>
      </c>
      <c r="P131" s="87" t="s">
        <v>1122</v>
      </c>
      <c r="Q131" s="87">
        <v>40</v>
      </c>
      <c r="R131" s="87" t="s">
        <v>1123</v>
      </c>
      <c r="S131" s="87">
        <v>60</v>
      </c>
      <c r="T131" s="87" t="s">
        <v>98</v>
      </c>
      <c r="U131" s="87">
        <v>0</v>
      </c>
      <c r="V131" s="91">
        <f t="shared" si="17"/>
        <v>100</v>
      </c>
      <c r="W131" s="42" t="s">
        <v>161</v>
      </c>
      <c r="X131" s="80">
        <v>45993</v>
      </c>
      <c r="Y131" s="31" t="s">
        <v>156</v>
      </c>
      <c r="Z131" s="31" t="s">
        <v>85</v>
      </c>
      <c r="AA131" s="92" t="s">
        <v>86</v>
      </c>
      <c r="AB131" s="80">
        <v>46018</v>
      </c>
      <c r="AC131" s="42"/>
      <c r="AD131" s="80"/>
      <c r="AE131" s="42"/>
      <c r="AF131" s="80"/>
      <c r="AG131" s="81"/>
      <c r="AH131" s="80"/>
      <c r="AI131" s="79"/>
      <c r="AJ131" s="80"/>
      <c r="AK131" s="90"/>
      <c r="AL131" s="90"/>
      <c r="AM131" s="90"/>
      <c r="AN131" s="42"/>
      <c r="AO131" s="80"/>
      <c r="AP131" s="42"/>
      <c r="AQ131" s="80"/>
      <c r="AR131" s="81"/>
      <c r="AS131" s="80"/>
      <c r="AT131" s="79"/>
      <c r="AU131" s="80"/>
      <c r="AV131" s="90"/>
      <c r="AW131" s="90"/>
      <c r="AX131" s="90"/>
      <c r="AY131" s="42"/>
      <c r="AZ131" s="80"/>
      <c r="BA131" s="42"/>
      <c r="BB131" s="80"/>
      <c r="BC131" s="81"/>
      <c r="BD131" s="80"/>
      <c r="BE131" s="79"/>
      <c r="BF131" s="80"/>
      <c r="BG131" s="90"/>
      <c r="BH131" s="90"/>
      <c r="BI131" s="90"/>
      <c r="BJ131" s="42"/>
      <c r="BK131" s="80"/>
      <c r="BL131" s="42"/>
      <c r="BM131" s="80"/>
      <c r="BN131" s="81"/>
      <c r="BO131" s="80"/>
      <c r="BP131" s="79"/>
      <c r="BQ131" s="80"/>
      <c r="BR131" s="90"/>
      <c r="BS131" s="90"/>
      <c r="BT131" s="90"/>
      <c r="BU131" s="42"/>
      <c r="BV131" s="80"/>
      <c r="BW131" s="42"/>
      <c r="BX131" s="80"/>
      <c r="BY131" s="81"/>
      <c r="BZ131" s="80"/>
      <c r="CA131" s="79"/>
      <c r="CB131" s="80"/>
      <c r="CC131" s="90"/>
      <c r="CD131" s="90"/>
      <c r="CE131" s="90"/>
      <c r="CF131" s="42"/>
      <c r="CG131" s="80"/>
      <c r="CH131" s="42"/>
      <c r="CI131" s="80"/>
      <c r="CJ131" s="81"/>
      <c r="CK131" s="80"/>
      <c r="CL131" s="79"/>
      <c r="CM131" s="80"/>
      <c r="CN131" s="90"/>
      <c r="CO131" s="90"/>
      <c r="CP131" s="90"/>
      <c r="CQ131" s="42"/>
      <c r="CR131" s="80"/>
      <c r="CS131" s="42"/>
      <c r="CT131" s="80"/>
      <c r="CU131" s="81"/>
      <c r="CV131" s="80"/>
      <c r="CW131" s="79"/>
      <c r="CX131" s="80"/>
      <c r="CY131" s="90"/>
      <c r="CZ131" s="90"/>
      <c r="DA131" s="90"/>
      <c r="DB131" s="42"/>
      <c r="DC131" s="80"/>
      <c r="DD131" s="42"/>
      <c r="DE131" s="80"/>
      <c r="DF131" s="81"/>
      <c r="DG131" s="80"/>
      <c r="DH131" s="79"/>
      <c r="DI131" s="80"/>
      <c r="DJ131" s="90"/>
      <c r="DK131" s="90"/>
      <c r="DL131" s="90"/>
      <c r="DM131" s="42"/>
      <c r="DN131" s="80"/>
      <c r="DO131" s="42"/>
      <c r="DP131" s="80"/>
      <c r="DQ131" s="81"/>
      <c r="DR131" s="80"/>
      <c r="DS131" s="79"/>
      <c r="DT131" s="80"/>
      <c r="DU131" s="90"/>
      <c r="DV131" s="90"/>
      <c r="DW131" s="90"/>
      <c r="DX131" s="42"/>
      <c r="DY131" s="80"/>
      <c r="DZ131" s="42"/>
      <c r="EA131" s="80"/>
      <c r="EB131" s="81"/>
      <c r="EC131" s="80"/>
      <c r="ED131" s="79"/>
      <c r="EE131" s="80"/>
      <c r="EF131" s="90"/>
      <c r="EG131" s="90"/>
      <c r="EH131" s="90"/>
      <c r="EI131" s="42" t="s">
        <v>1124</v>
      </c>
      <c r="EJ131" s="80" t="s">
        <v>1125</v>
      </c>
      <c r="EK131" s="31" t="s">
        <v>161</v>
      </c>
      <c r="EL131" s="80">
        <v>45993</v>
      </c>
      <c r="EM131" s="31" t="s">
        <v>156</v>
      </c>
      <c r="EN131" s="31" t="s">
        <v>85</v>
      </c>
      <c r="EO131" s="92" t="s">
        <v>86</v>
      </c>
      <c r="EP131" s="80">
        <v>46018</v>
      </c>
      <c r="EQ131" s="90">
        <v>100</v>
      </c>
      <c r="ER131" s="90">
        <v>100</v>
      </c>
      <c r="ES131" s="90">
        <v>0</v>
      </c>
      <c r="ET131" s="42"/>
      <c r="EU131" s="80"/>
      <c r="EV131" s="42"/>
      <c r="EW131" s="80"/>
      <c r="EX131" s="81"/>
      <c r="EY131" s="80"/>
      <c r="EZ131" s="79"/>
      <c r="FA131" s="80"/>
      <c r="FB131" s="90"/>
      <c r="FC131" s="90"/>
      <c r="FD131" s="90"/>
      <c r="FE131" s="91">
        <f t="shared" si="18"/>
        <v>100</v>
      </c>
      <c r="FF131" s="91">
        <f t="shared" si="19"/>
        <v>100</v>
      </c>
      <c r="FG131" s="91">
        <f t="shared" si="20"/>
        <v>0</v>
      </c>
      <c r="FH131" s="91">
        <f t="shared" si="22"/>
        <v>40</v>
      </c>
      <c r="FI131" s="91">
        <f t="shared" si="23"/>
        <v>60</v>
      </c>
      <c r="FJ131" s="91">
        <f t="shared" si="24"/>
        <v>0</v>
      </c>
      <c r="FK131" s="91">
        <f t="shared" si="21"/>
        <v>100</v>
      </c>
      <c r="FL131" s="87" t="s">
        <v>91</v>
      </c>
      <c r="FM131" s="83">
        <v>45986</v>
      </c>
      <c r="FN131" s="147"/>
    </row>
    <row r="132" spans="1:170" ht="234" hidden="1" customHeight="1">
      <c r="A132" s="78"/>
      <c r="B132" s="214">
        <v>119</v>
      </c>
      <c r="C132" s="84" t="s">
        <v>7</v>
      </c>
      <c r="D132" s="87" t="s">
        <v>1126</v>
      </c>
      <c r="E132" s="87" t="s">
        <v>139</v>
      </c>
      <c r="F132" s="86">
        <v>45973</v>
      </c>
      <c r="G132" s="87">
        <v>1</v>
      </c>
      <c r="H132" s="88" t="s">
        <v>75</v>
      </c>
      <c r="I132" s="88" t="s">
        <v>75</v>
      </c>
      <c r="J132" s="88" t="s">
        <v>85</v>
      </c>
      <c r="K132" s="88" t="s">
        <v>75</v>
      </c>
      <c r="L132" s="88" t="s">
        <v>237</v>
      </c>
      <c r="M132" s="87" t="s">
        <v>1127</v>
      </c>
      <c r="N132" s="87" t="s">
        <v>922</v>
      </c>
      <c r="O132" s="87" t="s">
        <v>300</v>
      </c>
      <c r="P132" s="87" t="s">
        <v>1128</v>
      </c>
      <c r="Q132" s="87">
        <v>40</v>
      </c>
      <c r="R132" s="87" t="s">
        <v>1129</v>
      </c>
      <c r="S132" s="87">
        <v>60</v>
      </c>
      <c r="T132" s="87" t="s">
        <v>98</v>
      </c>
      <c r="U132" s="87">
        <v>0</v>
      </c>
      <c r="V132" s="91">
        <f t="shared" si="17"/>
        <v>100</v>
      </c>
      <c r="W132" s="42" t="s">
        <v>161</v>
      </c>
      <c r="X132" s="80">
        <v>45999</v>
      </c>
      <c r="Y132" s="42" t="s">
        <v>145</v>
      </c>
      <c r="Z132" s="31" t="s">
        <v>85</v>
      </c>
      <c r="AA132" s="92" t="s">
        <v>86</v>
      </c>
      <c r="AB132" s="80">
        <v>46010</v>
      </c>
      <c r="AC132" s="42"/>
      <c r="AD132" s="80"/>
      <c r="AE132" s="42"/>
      <c r="AF132" s="80"/>
      <c r="AG132" s="81"/>
      <c r="AH132" s="80"/>
      <c r="AI132" s="79"/>
      <c r="AJ132" s="80"/>
      <c r="AK132" s="90"/>
      <c r="AL132" s="90"/>
      <c r="AM132" s="90"/>
      <c r="AN132" s="42"/>
      <c r="AO132" s="80"/>
      <c r="AP132" s="42"/>
      <c r="AQ132" s="80"/>
      <c r="AR132" s="81"/>
      <c r="AS132" s="80"/>
      <c r="AT132" s="79"/>
      <c r="AU132" s="80"/>
      <c r="AV132" s="90"/>
      <c r="AW132" s="90"/>
      <c r="AX132" s="90"/>
      <c r="AY132" s="42"/>
      <c r="AZ132" s="80"/>
      <c r="BA132" s="42"/>
      <c r="BB132" s="80"/>
      <c r="BC132" s="81"/>
      <c r="BD132" s="80"/>
      <c r="BE132" s="79"/>
      <c r="BF132" s="80"/>
      <c r="BG132" s="90"/>
      <c r="BH132" s="90"/>
      <c r="BI132" s="90"/>
      <c r="BJ132" s="42"/>
      <c r="BK132" s="80"/>
      <c r="BL132" s="42"/>
      <c r="BM132" s="80"/>
      <c r="BN132" s="81"/>
      <c r="BO132" s="80"/>
      <c r="BP132" s="79"/>
      <c r="BQ132" s="80"/>
      <c r="BR132" s="90"/>
      <c r="BS132" s="90"/>
      <c r="BT132" s="90"/>
      <c r="BU132" s="42"/>
      <c r="BV132" s="80"/>
      <c r="BW132" s="42"/>
      <c r="BX132" s="80"/>
      <c r="BY132" s="81"/>
      <c r="BZ132" s="80"/>
      <c r="CA132" s="79"/>
      <c r="CB132" s="80"/>
      <c r="CC132" s="90"/>
      <c r="CD132" s="90"/>
      <c r="CE132" s="90"/>
      <c r="CF132" s="42"/>
      <c r="CG132" s="80"/>
      <c r="CH132" s="42"/>
      <c r="CI132" s="80"/>
      <c r="CJ132" s="81"/>
      <c r="CK132" s="80"/>
      <c r="CL132" s="79"/>
      <c r="CM132" s="80"/>
      <c r="CN132" s="90"/>
      <c r="CO132" s="90"/>
      <c r="CP132" s="90"/>
      <c r="CQ132" s="42"/>
      <c r="CR132" s="80"/>
      <c r="CS132" s="42"/>
      <c r="CT132" s="80"/>
      <c r="CU132" s="81"/>
      <c r="CV132" s="80"/>
      <c r="CW132" s="79"/>
      <c r="CX132" s="80"/>
      <c r="CY132" s="90"/>
      <c r="CZ132" s="90"/>
      <c r="DA132" s="90"/>
      <c r="DB132" s="42"/>
      <c r="DC132" s="80"/>
      <c r="DD132" s="42"/>
      <c r="DE132" s="80"/>
      <c r="DF132" s="81"/>
      <c r="DG132" s="80"/>
      <c r="DH132" s="79"/>
      <c r="DI132" s="80"/>
      <c r="DJ132" s="90"/>
      <c r="DK132" s="90"/>
      <c r="DL132" s="90"/>
      <c r="DM132" s="42"/>
      <c r="DN132" s="80"/>
      <c r="DO132" s="42"/>
      <c r="DP132" s="80"/>
      <c r="DQ132" s="81"/>
      <c r="DR132" s="80"/>
      <c r="DS132" s="79"/>
      <c r="DT132" s="80"/>
      <c r="DU132" s="90"/>
      <c r="DV132" s="90"/>
      <c r="DW132" s="90"/>
      <c r="DX132" s="42"/>
      <c r="DY132" s="80"/>
      <c r="DZ132" s="42"/>
      <c r="EA132" s="80"/>
      <c r="EB132" s="81"/>
      <c r="EC132" s="80"/>
      <c r="ED132" s="79"/>
      <c r="EE132" s="80"/>
      <c r="EF132" s="90"/>
      <c r="EG132" s="90"/>
      <c r="EH132" s="90"/>
      <c r="EI132" s="79" t="s">
        <v>1130</v>
      </c>
      <c r="EJ132" s="80" t="s">
        <v>1131</v>
      </c>
      <c r="EK132" s="31" t="s">
        <v>161</v>
      </c>
      <c r="EL132" s="80">
        <v>45999</v>
      </c>
      <c r="EM132" s="81" t="s">
        <v>145</v>
      </c>
      <c r="EN132" s="80" t="s">
        <v>85</v>
      </c>
      <c r="EO132" s="92" t="s">
        <v>86</v>
      </c>
      <c r="EP132" s="80">
        <v>46010</v>
      </c>
      <c r="EQ132" s="90">
        <v>100</v>
      </c>
      <c r="ER132" s="90">
        <v>100</v>
      </c>
      <c r="ES132" s="90">
        <v>0</v>
      </c>
      <c r="ET132" s="42"/>
      <c r="EU132" s="80"/>
      <c r="EV132" s="42"/>
      <c r="EW132" s="80"/>
      <c r="EX132" s="81"/>
      <c r="EY132" s="80"/>
      <c r="EZ132" s="79"/>
      <c r="FA132" s="80"/>
      <c r="FB132" s="90"/>
      <c r="FC132" s="90"/>
      <c r="FD132" s="90"/>
      <c r="FE132" s="91">
        <f t="shared" si="18"/>
        <v>100</v>
      </c>
      <c r="FF132" s="91">
        <f t="shared" si="19"/>
        <v>100</v>
      </c>
      <c r="FG132" s="91">
        <f t="shared" si="20"/>
        <v>0</v>
      </c>
      <c r="FH132" s="91">
        <f t="shared" si="22"/>
        <v>40</v>
      </c>
      <c r="FI132" s="91">
        <f t="shared" si="23"/>
        <v>60</v>
      </c>
      <c r="FJ132" s="91">
        <f t="shared" si="24"/>
        <v>0</v>
      </c>
      <c r="FK132" s="91">
        <f t="shared" si="21"/>
        <v>100</v>
      </c>
      <c r="FL132" s="87" t="s">
        <v>91</v>
      </c>
      <c r="FM132" s="83">
        <v>45982</v>
      </c>
      <c r="FN132" s="147"/>
    </row>
    <row r="133" spans="1:170" ht="234" hidden="1" customHeight="1">
      <c r="A133" s="78"/>
      <c r="B133" s="214">
        <v>120</v>
      </c>
      <c r="C133" s="84" t="s">
        <v>7</v>
      </c>
      <c r="D133" s="87" t="s">
        <v>1132</v>
      </c>
      <c r="E133" s="87" t="s">
        <v>223</v>
      </c>
      <c r="F133" s="86">
        <v>45966</v>
      </c>
      <c r="G133" s="87">
        <v>2</v>
      </c>
      <c r="H133" s="88" t="s">
        <v>75</v>
      </c>
      <c r="I133" s="88" t="s">
        <v>75</v>
      </c>
      <c r="J133" s="88" t="s">
        <v>75</v>
      </c>
      <c r="K133" s="88" t="s">
        <v>75</v>
      </c>
      <c r="L133" s="88" t="s">
        <v>1133</v>
      </c>
      <c r="M133" s="87" t="s">
        <v>1134</v>
      </c>
      <c r="N133" s="87" t="s">
        <v>1135</v>
      </c>
      <c r="O133" s="87" t="s">
        <v>79</v>
      </c>
      <c r="P133" s="87" t="s">
        <v>1136</v>
      </c>
      <c r="Q133" s="87">
        <v>25</v>
      </c>
      <c r="R133" s="87" t="s">
        <v>1137</v>
      </c>
      <c r="S133" s="87">
        <v>25</v>
      </c>
      <c r="T133" s="87" t="s">
        <v>1138</v>
      </c>
      <c r="U133" s="87">
        <v>50</v>
      </c>
      <c r="V133" s="91">
        <f t="shared" si="17"/>
        <v>100</v>
      </c>
      <c r="W133" s="42" t="s">
        <v>83</v>
      </c>
      <c r="X133" s="80">
        <v>45995</v>
      </c>
      <c r="Y133" s="42" t="s">
        <v>176</v>
      </c>
      <c r="Z133" s="31" t="s">
        <v>85</v>
      </c>
      <c r="AA133" s="81" t="s">
        <v>86</v>
      </c>
      <c r="AB133" s="80">
        <v>46013</v>
      </c>
      <c r="AC133" s="42"/>
      <c r="AD133" s="80"/>
      <c r="AE133" s="42"/>
      <c r="AF133" s="80"/>
      <c r="AG133" s="81"/>
      <c r="AH133" s="80"/>
      <c r="AI133" s="79"/>
      <c r="AJ133" s="80"/>
      <c r="AK133" s="90"/>
      <c r="AL133" s="90"/>
      <c r="AM133" s="90"/>
      <c r="AN133" s="42"/>
      <c r="AO133" s="80"/>
      <c r="AP133" s="42"/>
      <c r="AQ133" s="80"/>
      <c r="AR133" s="81"/>
      <c r="AS133" s="80"/>
      <c r="AT133" s="79"/>
      <c r="AU133" s="80"/>
      <c r="AV133" s="90"/>
      <c r="AW133" s="90"/>
      <c r="AX133" s="90"/>
      <c r="AY133" s="42"/>
      <c r="AZ133" s="80"/>
      <c r="BA133" s="42"/>
      <c r="BB133" s="80"/>
      <c r="BC133" s="81"/>
      <c r="BD133" s="80"/>
      <c r="BE133" s="79"/>
      <c r="BF133" s="80"/>
      <c r="BG133" s="90"/>
      <c r="BH133" s="90"/>
      <c r="BI133" s="90"/>
      <c r="BJ133" s="42"/>
      <c r="BK133" s="80"/>
      <c r="BL133" s="42"/>
      <c r="BM133" s="80"/>
      <c r="BN133" s="81"/>
      <c r="BO133" s="80"/>
      <c r="BP133" s="79"/>
      <c r="BQ133" s="80"/>
      <c r="BR133" s="90"/>
      <c r="BS133" s="90"/>
      <c r="BT133" s="90"/>
      <c r="BU133" s="42"/>
      <c r="BV133" s="80"/>
      <c r="BW133" s="42"/>
      <c r="BX133" s="80"/>
      <c r="BY133" s="81"/>
      <c r="BZ133" s="80"/>
      <c r="CA133" s="79"/>
      <c r="CB133" s="80"/>
      <c r="CC133" s="90"/>
      <c r="CD133" s="90"/>
      <c r="CE133" s="90"/>
      <c r="CF133" s="42"/>
      <c r="CG133" s="80"/>
      <c r="CH133" s="42"/>
      <c r="CI133" s="80"/>
      <c r="CJ133" s="81"/>
      <c r="CK133" s="80"/>
      <c r="CL133" s="79"/>
      <c r="CM133" s="80"/>
      <c r="CN133" s="90"/>
      <c r="CO133" s="90"/>
      <c r="CP133" s="90"/>
      <c r="CQ133" s="42"/>
      <c r="CR133" s="80"/>
      <c r="CS133" s="42"/>
      <c r="CT133" s="80"/>
      <c r="CU133" s="81"/>
      <c r="CV133" s="80"/>
      <c r="CW133" s="79"/>
      <c r="CX133" s="80"/>
      <c r="CY133" s="90"/>
      <c r="CZ133" s="90"/>
      <c r="DA133" s="90"/>
      <c r="DB133" s="42"/>
      <c r="DC133" s="80"/>
      <c r="DD133" s="42"/>
      <c r="DE133" s="80"/>
      <c r="DF133" s="81"/>
      <c r="DG133" s="80"/>
      <c r="DH133" s="79"/>
      <c r="DI133" s="80"/>
      <c r="DJ133" s="90"/>
      <c r="DK133" s="90"/>
      <c r="DL133" s="90"/>
      <c r="DM133" s="42"/>
      <c r="DN133" s="80"/>
      <c r="DO133" s="42"/>
      <c r="DP133" s="80"/>
      <c r="DQ133" s="81"/>
      <c r="DR133" s="80"/>
      <c r="DS133" s="79"/>
      <c r="DT133" s="80"/>
      <c r="DU133" s="90"/>
      <c r="DV133" s="90"/>
      <c r="DW133" s="90"/>
      <c r="DX133" s="42"/>
      <c r="DY133" s="80"/>
      <c r="DZ133" s="42"/>
      <c r="EA133" s="80"/>
      <c r="EB133" s="81"/>
      <c r="EC133" s="80"/>
      <c r="ED133" s="79"/>
      <c r="EE133" s="80"/>
      <c r="EF133" s="90"/>
      <c r="EG133" s="90"/>
      <c r="EH133" s="90"/>
      <c r="EI133" s="42" t="s">
        <v>1139</v>
      </c>
      <c r="EJ133" s="80" t="s">
        <v>1140</v>
      </c>
      <c r="EK133" s="31" t="s">
        <v>83</v>
      </c>
      <c r="EL133" s="80">
        <v>45995</v>
      </c>
      <c r="EM133" s="81" t="s">
        <v>179</v>
      </c>
      <c r="EN133" s="80" t="s">
        <v>85</v>
      </c>
      <c r="EO133" s="92" t="s">
        <v>86</v>
      </c>
      <c r="EP133" s="80">
        <v>46013</v>
      </c>
      <c r="EQ133" s="90">
        <v>100</v>
      </c>
      <c r="ER133" s="90">
        <v>100</v>
      </c>
      <c r="ES133" s="90">
        <v>0</v>
      </c>
      <c r="ET133" s="42"/>
      <c r="EU133" s="80"/>
      <c r="EV133" s="42"/>
      <c r="EW133" s="80"/>
      <c r="EX133" s="81"/>
      <c r="EY133" s="80"/>
      <c r="EZ133" s="79"/>
      <c r="FA133" s="80"/>
      <c r="FB133" s="90"/>
      <c r="FC133" s="90"/>
      <c r="FD133" s="90"/>
      <c r="FE133" s="91">
        <f t="shared" si="18"/>
        <v>100</v>
      </c>
      <c r="FF133" s="91">
        <f t="shared" si="19"/>
        <v>100</v>
      </c>
      <c r="FG133" s="91">
        <f t="shared" si="20"/>
        <v>0</v>
      </c>
      <c r="FH133" s="91">
        <f t="shared" si="22"/>
        <v>25</v>
      </c>
      <c r="FI133" s="91">
        <f t="shared" si="23"/>
        <v>25</v>
      </c>
      <c r="FJ133" s="91">
        <f t="shared" si="24"/>
        <v>0</v>
      </c>
      <c r="FK133" s="91">
        <f t="shared" si="21"/>
        <v>50</v>
      </c>
      <c r="FL133" s="87" t="s">
        <v>1141</v>
      </c>
      <c r="FM133" s="83"/>
      <c r="FN133" s="147"/>
    </row>
    <row r="134" spans="1:170" ht="234" hidden="1" customHeight="1">
      <c r="A134" s="78"/>
      <c r="B134" s="214">
        <v>121</v>
      </c>
      <c r="C134" s="84" t="s">
        <v>7</v>
      </c>
      <c r="D134" s="87" t="s">
        <v>1142</v>
      </c>
      <c r="E134" s="87" t="s">
        <v>74</v>
      </c>
      <c r="F134" s="86">
        <v>45973</v>
      </c>
      <c r="G134" s="87">
        <v>1</v>
      </c>
      <c r="H134" s="88" t="s">
        <v>85</v>
      </c>
      <c r="I134" s="88" t="s">
        <v>85</v>
      </c>
      <c r="J134" s="88" t="s">
        <v>85</v>
      </c>
      <c r="K134" s="88" t="s">
        <v>75</v>
      </c>
      <c r="L134" s="88" t="s">
        <v>1143</v>
      </c>
      <c r="M134" s="87" t="s">
        <v>1144</v>
      </c>
      <c r="N134" s="87" t="s">
        <v>1145</v>
      </c>
      <c r="O134" s="87" t="s">
        <v>300</v>
      </c>
      <c r="P134" s="87" t="s">
        <v>1146</v>
      </c>
      <c r="Q134" s="87">
        <v>50</v>
      </c>
      <c r="R134" s="87" t="s">
        <v>1147</v>
      </c>
      <c r="S134" s="87">
        <v>50</v>
      </c>
      <c r="T134" s="87" t="s">
        <v>98</v>
      </c>
      <c r="U134" s="87">
        <v>0</v>
      </c>
      <c r="V134" s="91">
        <f t="shared" si="17"/>
        <v>100</v>
      </c>
      <c r="W134" s="42" t="s">
        <v>83</v>
      </c>
      <c r="X134" s="80">
        <v>45995</v>
      </c>
      <c r="Y134" s="42"/>
      <c r="Z134" s="31"/>
      <c r="AA134" s="81"/>
      <c r="AB134" s="80"/>
      <c r="AC134" s="42"/>
      <c r="AD134" s="80"/>
      <c r="AE134" s="42"/>
      <c r="AF134" s="80"/>
      <c r="AG134" s="81"/>
      <c r="AH134" s="80"/>
      <c r="AI134" s="79"/>
      <c r="AJ134" s="80"/>
      <c r="AK134" s="90"/>
      <c r="AL134" s="90"/>
      <c r="AM134" s="90"/>
      <c r="AN134" s="42"/>
      <c r="AO134" s="80"/>
      <c r="AP134" s="42"/>
      <c r="AQ134" s="80"/>
      <c r="AR134" s="81"/>
      <c r="AS134" s="80"/>
      <c r="AT134" s="79"/>
      <c r="AU134" s="80"/>
      <c r="AV134" s="90"/>
      <c r="AW134" s="90"/>
      <c r="AX134" s="90"/>
      <c r="AY134" s="42"/>
      <c r="AZ134" s="80"/>
      <c r="BA134" s="42"/>
      <c r="BB134" s="80"/>
      <c r="BC134" s="81"/>
      <c r="BD134" s="80"/>
      <c r="BE134" s="79"/>
      <c r="BF134" s="80"/>
      <c r="BG134" s="90"/>
      <c r="BH134" s="90"/>
      <c r="BI134" s="90"/>
      <c r="BJ134" s="42"/>
      <c r="BK134" s="80"/>
      <c r="BL134" s="42"/>
      <c r="BM134" s="80"/>
      <c r="BN134" s="81"/>
      <c r="BO134" s="80"/>
      <c r="BP134" s="79"/>
      <c r="BQ134" s="80"/>
      <c r="BR134" s="90"/>
      <c r="BS134" s="90"/>
      <c r="BT134" s="90"/>
      <c r="BU134" s="42"/>
      <c r="BV134" s="80"/>
      <c r="BW134" s="42"/>
      <c r="BX134" s="80"/>
      <c r="BY134" s="81"/>
      <c r="BZ134" s="80"/>
      <c r="CA134" s="79"/>
      <c r="CB134" s="80"/>
      <c r="CC134" s="90"/>
      <c r="CD134" s="90"/>
      <c r="CE134" s="90"/>
      <c r="CF134" s="42"/>
      <c r="CG134" s="80"/>
      <c r="CH134" s="42"/>
      <c r="CI134" s="80"/>
      <c r="CJ134" s="81"/>
      <c r="CK134" s="80"/>
      <c r="CL134" s="79"/>
      <c r="CM134" s="80"/>
      <c r="CN134" s="90"/>
      <c r="CO134" s="90"/>
      <c r="CP134" s="90"/>
      <c r="CQ134" s="42"/>
      <c r="CR134" s="80"/>
      <c r="CS134" s="42"/>
      <c r="CT134" s="80"/>
      <c r="CU134" s="81"/>
      <c r="CV134" s="80"/>
      <c r="CW134" s="79"/>
      <c r="CX134" s="80"/>
      <c r="CY134" s="90"/>
      <c r="CZ134" s="90"/>
      <c r="DA134" s="90"/>
      <c r="DB134" s="42"/>
      <c r="DC134" s="80"/>
      <c r="DD134" s="42"/>
      <c r="DE134" s="80"/>
      <c r="DF134" s="81"/>
      <c r="DG134" s="80"/>
      <c r="DH134" s="79"/>
      <c r="DI134" s="80"/>
      <c r="DJ134" s="90"/>
      <c r="DK134" s="90"/>
      <c r="DL134" s="90"/>
      <c r="DM134" s="42"/>
      <c r="DN134" s="80"/>
      <c r="DO134" s="42"/>
      <c r="DP134" s="80"/>
      <c r="DQ134" s="81"/>
      <c r="DR134" s="80"/>
      <c r="DS134" s="79"/>
      <c r="DT134" s="80"/>
      <c r="DU134" s="90"/>
      <c r="DV134" s="90"/>
      <c r="DW134" s="90"/>
      <c r="DX134" s="42"/>
      <c r="DY134" s="80"/>
      <c r="DZ134" s="42"/>
      <c r="EA134" s="80"/>
      <c r="EB134" s="81"/>
      <c r="EC134" s="80"/>
      <c r="ED134" s="79"/>
      <c r="EE134" s="80"/>
      <c r="EF134" s="90"/>
      <c r="EG134" s="90"/>
      <c r="EH134" s="90"/>
      <c r="EI134" s="42" t="s">
        <v>1148</v>
      </c>
      <c r="EJ134" s="80" t="s">
        <v>1149</v>
      </c>
      <c r="EK134" s="31" t="s">
        <v>83</v>
      </c>
      <c r="EL134" s="80">
        <v>45995</v>
      </c>
      <c r="EM134" s="92" t="s">
        <v>1150</v>
      </c>
      <c r="EN134" s="80" t="s">
        <v>85</v>
      </c>
      <c r="EO134" s="31" t="s">
        <v>86</v>
      </c>
      <c r="EP134" s="80">
        <v>46017</v>
      </c>
      <c r="EQ134" s="90">
        <v>100</v>
      </c>
      <c r="ER134" s="90">
        <v>100</v>
      </c>
      <c r="ES134" s="90">
        <v>0</v>
      </c>
      <c r="ET134" s="42"/>
      <c r="EU134" s="80"/>
      <c r="EV134" s="42"/>
      <c r="EW134" s="80"/>
      <c r="EX134" s="81"/>
      <c r="EY134" s="80"/>
      <c r="EZ134" s="79"/>
      <c r="FA134" s="80"/>
      <c r="FB134" s="90"/>
      <c r="FC134" s="90"/>
      <c r="FD134" s="90"/>
      <c r="FE134" s="91">
        <f t="shared" si="18"/>
        <v>100</v>
      </c>
      <c r="FF134" s="91">
        <f t="shared" si="19"/>
        <v>100</v>
      </c>
      <c r="FG134" s="91">
        <f t="shared" si="20"/>
        <v>0</v>
      </c>
      <c r="FH134" s="91">
        <f t="shared" si="22"/>
        <v>50</v>
      </c>
      <c r="FI134" s="91">
        <f t="shared" si="23"/>
        <v>50</v>
      </c>
      <c r="FJ134" s="91">
        <f t="shared" si="24"/>
        <v>0</v>
      </c>
      <c r="FK134" s="91">
        <f t="shared" si="21"/>
        <v>100</v>
      </c>
      <c r="FL134" s="87" t="s">
        <v>91</v>
      </c>
      <c r="FM134" s="83">
        <v>45987</v>
      </c>
      <c r="FN134" s="147"/>
    </row>
    <row r="135" spans="1:170" ht="234" hidden="1" customHeight="1">
      <c r="A135" s="78"/>
      <c r="B135" s="214">
        <v>122</v>
      </c>
      <c r="C135" s="84" t="s">
        <v>7</v>
      </c>
      <c r="D135" s="87" t="s">
        <v>1151</v>
      </c>
      <c r="E135" s="87" t="s">
        <v>205</v>
      </c>
      <c r="F135" s="86">
        <v>45980</v>
      </c>
      <c r="G135" s="87">
        <v>2</v>
      </c>
      <c r="H135" s="88" t="s">
        <v>75</v>
      </c>
      <c r="I135" s="88" t="s">
        <v>75</v>
      </c>
      <c r="J135" s="88" t="s">
        <v>85</v>
      </c>
      <c r="K135" s="88" t="s">
        <v>75</v>
      </c>
      <c r="L135" s="88" t="s">
        <v>237</v>
      </c>
      <c r="M135" s="87" t="s">
        <v>1152</v>
      </c>
      <c r="N135" s="87" t="s">
        <v>1153</v>
      </c>
      <c r="O135" s="87" t="s">
        <v>79</v>
      </c>
      <c r="P135" s="87" t="s">
        <v>1154</v>
      </c>
      <c r="Q135" s="87">
        <v>50</v>
      </c>
      <c r="R135" s="87" t="s">
        <v>1155</v>
      </c>
      <c r="S135" s="87">
        <v>50</v>
      </c>
      <c r="T135" s="87" t="s">
        <v>98</v>
      </c>
      <c r="U135" s="87">
        <v>0</v>
      </c>
      <c r="V135" s="91">
        <f t="shared" si="17"/>
        <v>100</v>
      </c>
      <c r="W135" s="42" t="s">
        <v>83</v>
      </c>
      <c r="X135" s="80">
        <v>45995</v>
      </c>
      <c r="Y135" s="42" t="s">
        <v>1065</v>
      </c>
      <c r="Z135" s="31" t="s">
        <v>85</v>
      </c>
      <c r="AA135" s="106" t="s">
        <v>86</v>
      </c>
      <c r="AB135" s="80">
        <v>46013</v>
      </c>
      <c r="AC135" s="42"/>
      <c r="AD135" s="80"/>
      <c r="AE135" s="42"/>
      <c r="AF135" s="80"/>
      <c r="AG135" s="81"/>
      <c r="AH135" s="80"/>
      <c r="AI135" s="79"/>
      <c r="AJ135" s="80"/>
      <c r="AK135" s="90"/>
      <c r="AL135" s="90"/>
      <c r="AM135" s="90"/>
      <c r="AN135" s="42"/>
      <c r="AO135" s="80"/>
      <c r="AP135" s="42"/>
      <c r="AQ135" s="80"/>
      <c r="AR135" s="81"/>
      <c r="AS135" s="80"/>
      <c r="AT135" s="79"/>
      <c r="AU135" s="80"/>
      <c r="AV135" s="90"/>
      <c r="AW135" s="90"/>
      <c r="AX135" s="90"/>
      <c r="AY135" s="42"/>
      <c r="AZ135" s="80"/>
      <c r="BA135" s="42"/>
      <c r="BB135" s="80"/>
      <c r="BC135" s="81"/>
      <c r="BD135" s="80"/>
      <c r="BE135" s="79"/>
      <c r="BF135" s="80"/>
      <c r="BG135" s="90"/>
      <c r="BH135" s="90"/>
      <c r="BI135" s="90"/>
      <c r="BJ135" s="42"/>
      <c r="BK135" s="80"/>
      <c r="BL135" s="42"/>
      <c r="BM135" s="80"/>
      <c r="BN135" s="81"/>
      <c r="BO135" s="80"/>
      <c r="BP135" s="79"/>
      <c r="BQ135" s="80"/>
      <c r="BR135" s="90"/>
      <c r="BS135" s="90"/>
      <c r="BT135" s="90"/>
      <c r="BU135" s="42"/>
      <c r="BV135" s="80"/>
      <c r="BW135" s="42"/>
      <c r="BX135" s="80"/>
      <c r="BY135" s="81"/>
      <c r="BZ135" s="80"/>
      <c r="CA135" s="79"/>
      <c r="CB135" s="80"/>
      <c r="CC135" s="90"/>
      <c r="CD135" s="90"/>
      <c r="CE135" s="90"/>
      <c r="CF135" s="42"/>
      <c r="CG135" s="80"/>
      <c r="CH135" s="42"/>
      <c r="CI135" s="80"/>
      <c r="CJ135" s="81"/>
      <c r="CK135" s="80"/>
      <c r="CL135" s="79"/>
      <c r="CM135" s="80"/>
      <c r="CN135" s="90"/>
      <c r="CO135" s="90"/>
      <c r="CP135" s="90"/>
      <c r="CQ135" s="42"/>
      <c r="CR135" s="80"/>
      <c r="CS135" s="42"/>
      <c r="CT135" s="80"/>
      <c r="CU135" s="81"/>
      <c r="CV135" s="80"/>
      <c r="CW135" s="79"/>
      <c r="CX135" s="80"/>
      <c r="CY135" s="90"/>
      <c r="CZ135" s="90"/>
      <c r="DA135" s="90"/>
      <c r="DB135" s="42"/>
      <c r="DC135" s="80"/>
      <c r="DD135" s="42"/>
      <c r="DE135" s="80"/>
      <c r="DF135" s="81"/>
      <c r="DG135" s="80"/>
      <c r="DH135" s="79"/>
      <c r="DI135" s="80"/>
      <c r="DJ135" s="90"/>
      <c r="DK135" s="90"/>
      <c r="DL135" s="90"/>
      <c r="DM135" s="42"/>
      <c r="DN135" s="80"/>
      <c r="DO135" s="42"/>
      <c r="DP135" s="80"/>
      <c r="DQ135" s="81"/>
      <c r="DR135" s="80"/>
      <c r="DS135" s="79"/>
      <c r="DT135" s="80"/>
      <c r="DU135" s="90"/>
      <c r="DV135" s="90"/>
      <c r="DW135" s="90"/>
      <c r="DX135" s="42"/>
      <c r="DY135" s="80"/>
      <c r="DZ135" s="42"/>
      <c r="EA135" s="80"/>
      <c r="EB135" s="81"/>
      <c r="EC135" s="80"/>
      <c r="ED135" s="79"/>
      <c r="EE135" s="80"/>
      <c r="EF135" s="90"/>
      <c r="EG135" s="90"/>
      <c r="EH135" s="90"/>
      <c r="EI135" s="42" t="s">
        <v>1156</v>
      </c>
      <c r="EJ135" s="80" t="s">
        <v>1157</v>
      </c>
      <c r="EK135" s="31" t="s">
        <v>83</v>
      </c>
      <c r="EL135" s="80">
        <v>45995</v>
      </c>
      <c r="EM135" s="92" t="s">
        <v>1065</v>
      </c>
      <c r="EN135" s="80" t="s">
        <v>85</v>
      </c>
      <c r="EO135" s="31" t="s">
        <v>86</v>
      </c>
      <c r="EP135" s="80">
        <v>46013</v>
      </c>
      <c r="EQ135" s="90">
        <v>100</v>
      </c>
      <c r="ER135" s="90">
        <v>0</v>
      </c>
      <c r="ES135" s="90">
        <v>0</v>
      </c>
      <c r="ET135" s="42"/>
      <c r="EU135" s="80"/>
      <c r="EV135" s="42"/>
      <c r="EW135" s="80"/>
      <c r="EX135" s="81"/>
      <c r="EY135" s="80"/>
      <c r="EZ135" s="79"/>
      <c r="FA135" s="80"/>
      <c r="FB135" s="90"/>
      <c r="FC135" s="90"/>
      <c r="FD135" s="90"/>
      <c r="FE135" s="91">
        <f t="shared" si="18"/>
        <v>100</v>
      </c>
      <c r="FF135" s="91">
        <f t="shared" si="19"/>
        <v>0</v>
      </c>
      <c r="FG135" s="91">
        <f t="shared" si="20"/>
        <v>0</v>
      </c>
      <c r="FH135" s="91">
        <f t="shared" si="22"/>
        <v>50</v>
      </c>
      <c r="FI135" s="91">
        <f t="shared" si="23"/>
        <v>0</v>
      </c>
      <c r="FJ135" s="91">
        <f t="shared" si="24"/>
        <v>0</v>
      </c>
      <c r="FK135" s="91">
        <f t="shared" si="21"/>
        <v>50</v>
      </c>
      <c r="FL135" s="87" t="s">
        <v>1141</v>
      </c>
      <c r="FM135" s="83"/>
      <c r="FN135" s="147"/>
    </row>
    <row r="136" spans="1:170" ht="52.5" hidden="1" customHeight="1">
      <c r="A136" s="78"/>
      <c r="B136" s="214">
        <v>123</v>
      </c>
      <c r="C136" s="84"/>
      <c r="D136" s="85"/>
      <c r="E136" s="85"/>
      <c r="F136" s="86"/>
      <c r="G136" s="87"/>
      <c r="H136" s="88"/>
      <c r="I136" s="88"/>
      <c r="J136" s="88"/>
      <c r="K136" s="88"/>
      <c r="L136" s="82"/>
      <c r="M136" s="85"/>
      <c r="N136" s="85"/>
      <c r="O136" s="87"/>
      <c r="P136" s="89"/>
      <c r="Q136" s="87"/>
      <c r="R136" s="89"/>
      <c r="S136" s="87"/>
      <c r="T136" s="89"/>
      <c r="U136" s="87"/>
      <c r="V136" s="91">
        <f t="shared" si="17"/>
        <v>0</v>
      </c>
      <c r="W136" s="42"/>
      <c r="X136" s="80"/>
      <c r="Y136" s="42"/>
      <c r="Z136" s="31"/>
      <c r="AA136" s="81"/>
      <c r="AB136" s="80"/>
      <c r="AC136" s="42"/>
      <c r="AD136" s="80"/>
      <c r="AE136" s="42"/>
      <c r="AF136" s="80"/>
      <c r="AG136" s="81"/>
      <c r="AH136" s="80"/>
      <c r="AI136" s="79"/>
      <c r="AJ136" s="80"/>
      <c r="AK136" s="90"/>
      <c r="AL136" s="90"/>
      <c r="AM136" s="90"/>
      <c r="AN136" s="42"/>
      <c r="AO136" s="80"/>
      <c r="AP136" s="42"/>
      <c r="AQ136" s="80"/>
      <c r="AR136" s="81"/>
      <c r="AS136" s="80"/>
      <c r="AT136" s="79"/>
      <c r="AU136" s="80"/>
      <c r="AV136" s="90"/>
      <c r="AW136" s="90"/>
      <c r="AX136" s="90"/>
      <c r="AY136" s="42"/>
      <c r="AZ136" s="80"/>
      <c r="BA136" s="42"/>
      <c r="BB136" s="80"/>
      <c r="BC136" s="81"/>
      <c r="BD136" s="80"/>
      <c r="BE136" s="79"/>
      <c r="BF136" s="80"/>
      <c r="BG136" s="90"/>
      <c r="BH136" s="90"/>
      <c r="BI136" s="90"/>
      <c r="BJ136" s="42"/>
      <c r="BK136" s="80"/>
      <c r="BL136" s="42"/>
      <c r="BM136" s="80"/>
      <c r="BN136" s="81"/>
      <c r="BO136" s="80"/>
      <c r="BP136" s="79"/>
      <c r="BQ136" s="80"/>
      <c r="BR136" s="90"/>
      <c r="BS136" s="90"/>
      <c r="BT136" s="90"/>
      <c r="BU136" s="42"/>
      <c r="BV136" s="80"/>
      <c r="BW136" s="42"/>
      <c r="BX136" s="80"/>
      <c r="BY136" s="81"/>
      <c r="BZ136" s="80"/>
      <c r="CA136" s="79"/>
      <c r="CB136" s="80"/>
      <c r="CC136" s="90"/>
      <c r="CD136" s="90"/>
      <c r="CE136" s="90"/>
      <c r="CF136" s="42"/>
      <c r="CG136" s="80"/>
      <c r="CH136" s="42"/>
      <c r="CI136" s="80"/>
      <c r="CJ136" s="81"/>
      <c r="CK136" s="80"/>
      <c r="CL136" s="79"/>
      <c r="CM136" s="80"/>
      <c r="CN136" s="90"/>
      <c r="CO136" s="90"/>
      <c r="CP136" s="90"/>
      <c r="CQ136" s="42"/>
      <c r="CR136" s="80"/>
      <c r="CS136" s="42"/>
      <c r="CT136" s="80"/>
      <c r="CU136" s="81"/>
      <c r="CV136" s="80"/>
      <c r="CW136" s="79"/>
      <c r="CX136" s="80"/>
      <c r="CY136" s="90"/>
      <c r="CZ136" s="90"/>
      <c r="DA136" s="90"/>
      <c r="DB136" s="42"/>
      <c r="DC136" s="80"/>
      <c r="DD136" s="42"/>
      <c r="DE136" s="80"/>
      <c r="DF136" s="81"/>
      <c r="DG136" s="80"/>
      <c r="DH136" s="79"/>
      <c r="DI136" s="80"/>
      <c r="DJ136" s="90"/>
      <c r="DK136" s="90"/>
      <c r="DL136" s="90"/>
      <c r="DM136" s="42"/>
      <c r="DN136" s="80"/>
      <c r="DO136" s="42"/>
      <c r="DP136" s="80"/>
      <c r="DQ136" s="81"/>
      <c r="DR136" s="80"/>
      <c r="DS136" s="79"/>
      <c r="DT136" s="80"/>
      <c r="DU136" s="90"/>
      <c r="DV136" s="90"/>
      <c r="DW136" s="90"/>
      <c r="DX136" s="42"/>
      <c r="DY136" s="80"/>
      <c r="DZ136" s="42"/>
      <c r="EA136" s="80"/>
      <c r="EB136" s="81"/>
      <c r="EC136" s="80"/>
      <c r="ED136" s="79"/>
      <c r="EE136" s="80"/>
      <c r="EF136" s="90"/>
      <c r="EG136" s="90"/>
      <c r="EH136" s="90"/>
      <c r="EI136" s="42"/>
      <c r="EJ136" s="80"/>
      <c r="EK136" s="42"/>
      <c r="EL136" s="80"/>
      <c r="EM136" s="81"/>
      <c r="EN136" s="80"/>
      <c r="EO136" s="79"/>
      <c r="EP136" s="80"/>
      <c r="EQ136" s="90"/>
      <c r="ER136" s="90"/>
      <c r="ES136" s="90"/>
      <c r="ET136" s="42"/>
      <c r="EU136" s="80"/>
      <c r="EV136" s="42"/>
      <c r="EW136" s="80"/>
      <c r="EX136" s="81"/>
      <c r="EY136" s="80"/>
      <c r="EZ136" s="79"/>
      <c r="FA136" s="80"/>
      <c r="FB136" s="90"/>
      <c r="FC136" s="90"/>
      <c r="FD136" s="90"/>
      <c r="FE136" s="91">
        <f t="shared" si="18"/>
        <v>0</v>
      </c>
      <c r="FF136" s="91">
        <f t="shared" si="19"/>
        <v>0</v>
      </c>
      <c r="FG136" s="91">
        <f t="shared" si="20"/>
        <v>0</v>
      </c>
      <c r="FH136" s="91">
        <f t="shared" si="22"/>
        <v>0</v>
      </c>
      <c r="FI136" s="91">
        <f t="shared" si="23"/>
        <v>0</v>
      </c>
      <c r="FJ136" s="91">
        <f t="shared" si="24"/>
        <v>0</v>
      </c>
      <c r="FK136" s="91">
        <f t="shared" si="21"/>
        <v>0</v>
      </c>
      <c r="FL136" s="87"/>
      <c r="FM136" s="83"/>
      <c r="FN136" s="147"/>
    </row>
    <row r="137" spans="1:170" ht="52.5" hidden="1" customHeight="1">
      <c r="A137" s="78"/>
      <c r="B137" s="214">
        <v>124</v>
      </c>
      <c r="C137" s="84"/>
      <c r="D137" s="85"/>
      <c r="E137" s="85"/>
      <c r="F137" s="86"/>
      <c r="G137" s="87"/>
      <c r="H137" s="88"/>
      <c r="I137" s="88"/>
      <c r="J137" s="88"/>
      <c r="K137" s="88"/>
      <c r="L137" s="82"/>
      <c r="M137" s="85"/>
      <c r="N137" s="85"/>
      <c r="O137" s="87"/>
      <c r="P137" s="89"/>
      <c r="Q137" s="87"/>
      <c r="R137" s="89"/>
      <c r="S137" s="87"/>
      <c r="T137" s="89"/>
      <c r="U137" s="87"/>
      <c r="V137" s="91">
        <f t="shared" si="17"/>
        <v>0</v>
      </c>
      <c r="W137" s="42"/>
      <c r="X137" s="80"/>
      <c r="Y137" s="42"/>
      <c r="Z137" s="31"/>
      <c r="AA137" s="81"/>
      <c r="AB137" s="80"/>
      <c r="AC137" s="42"/>
      <c r="AD137" s="80"/>
      <c r="AE137" s="42"/>
      <c r="AF137" s="80"/>
      <c r="AG137" s="81"/>
      <c r="AH137" s="80"/>
      <c r="AI137" s="79"/>
      <c r="AJ137" s="80"/>
      <c r="AK137" s="90"/>
      <c r="AL137" s="90"/>
      <c r="AM137" s="90"/>
      <c r="AN137" s="42"/>
      <c r="AO137" s="80"/>
      <c r="AP137" s="42"/>
      <c r="AQ137" s="80"/>
      <c r="AR137" s="81"/>
      <c r="AS137" s="80"/>
      <c r="AT137" s="79"/>
      <c r="AU137" s="80"/>
      <c r="AV137" s="90"/>
      <c r="AW137" s="90"/>
      <c r="AX137" s="90"/>
      <c r="AY137" s="42"/>
      <c r="AZ137" s="80"/>
      <c r="BA137" s="42"/>
      <c r="BB137" s="80"/>
      <c r="BC137" s="81"/>
      <c r="BD137" s="80"/>
      <c r="BE137" s="79"/>
      <c r="BF137" s="80"/>
      <c r="BG137" s="90"/>
      <c r="BH137" s="90"/>
      <c r="BI137" s="90"/>
      <c r="BJ137" s="42"/>
      <c r="BK137" s="80"/>
      <c r="BL137" s="42"/>
      <c r="BM137" s="80"/>
      <c r="BN137" s="81"/>
      <c r="BO137" s="80"/>
      <c r="BP137" s="79"/>
      <c r="BQ137" s="80"/>
      <c r="BR137" s="90"/>
      <c r="BS137" s="90"/>
      <c r="BT137" s="90"/>
      <c r="BU137" s="42"/>
      <c r="BV137" s="80"/>
      <c r="BW137" s="42"/>
      <c r="BX137" s="80"/>
      <c r="BY137" s="81"/>
      <c r="BZ137" s="80"/>
      <c r="CA137" s="79"/>
      <c r="CB137" s="80"/>
      <c r="CC137" s="90"/>
      <c r="CD137" s="90"/>
      <c r="CE137" s="90"/>
      <c r="CF137" s="42"/>
      <c r="CG137" s="80"/>
      <c r="CH137" s="42"/>
      <c r="CI137" s="80"/>
      <c r="CJ137" s="81"/>
      <c r="CK137" s="80"/>
      <c r="CL137" s="79"/>
      <c r="CM137" s="80"/>
      <c r="CN137" s="90"/>
      <c r="CO137" s="90"/>
      <c r="CP137" s="90"/>
      <c r="CQ137" s="42"/>
      <c r="CR137" s="80"/>
      <c r="CS137" s="42"/>
      <c r="CT137" s="80"/>
      <c r="CU137" s="81"/>
      <c r="CV137" s="80"/>
      <c r="CW137" s="79"/>
      <c r="CX137" s="80"/>
      <c r="CY137" s="90"/>
      <c r="CZ137" s="90"/>
      <c r="DA137" s="90"/>
      <c r="DB137" s="42"/>
      <c r="DC137" s="80"/>
      <c r="DD137" s="42"/>
      <c r="DE137" s="80"/>
      <c r="DF137" s="81"/>
      <c r="DG137" s="80"/>
      <c r="DH137" s="79"/>
      <c r="DI137" s="80"/>
      <c r="DJ137" s="90"/>
      <c r="DK137" s="90"/>
      <c r="DL137" s="90"/>
      <c r="DM137" s="42"/>
      <c r="DN137" s="80"/>
      <c r="DO137" s="42"/>
      <c r="DP137" s="80"/>
      <c r="DQ137" s="81"/>
      <c r="DR137" s="80"/>
      <c r="DS137" s="79"/>
      <c r="DT137" s="80"/>
      <c r="DU137" s="90"/>
      <c r="DV137" s="90"/>
      <c r="DW137" s="90"/>
      <c r="DX137" s="42"/>
      <c r="DY137" s="80"/>
      <c r="DZ137" s="42"/>
      <c r="EA137" s="80"/>
      <c r="EB137" s="81"/>
      <c r="EC137" s="80"/>
      <c r="ED137" s="79"/>
      <c r="EE137" s="80"/>
      <c r="EF137" s="90"/>
      <c r="EG137" s="90"/>
      <c r="EH137" s="90"/>
      <c r="EI137" s="42"/>
      <c r="EJ137" s="80"/>
      <c r="EK137" s="42"/>
      <c r="EL137" s="80"/>
      <c r="EM137" s="81"/>
      <c r="EN137" s="80"/>
      <c r="EO137" s="79"/>
      <c r="EP137" s="80"/>
      <c r="EQ137" s="90"/>
      <c r="ER137" s="90"/>
      <c r="ES137" s="90"/>
      <c r="ET137" s="42"/>
      <c r="EU137" s="80"/>
      <c r="EV137" s="42"/>
      <c r="EW137" s="80"/>
      <c r="EX137" s="81"/>
      <c r="EY137" s="80"/>
      <c r="EZ137" s="79"/>
      <c r="FA137" s="80"/>
      <c r="FB137" s="90"/>
      <c r="FC137" s="90"/>
      <c r="FD137" s="90"/>
      <c r="FE137" s="91">
        <f t="shared" si="18"/>
        <v>0</v>
      </c>
      <c r="FF137" s="91">
        <f t="shared" si="19"/>
        <v>0</v>
      </c>
      <c r="FG137" s="91">
        <f t="shared" si="20"/>
        <v>0</v>
      </c>
      <c r="FH137" s="91">
        <f t="shared" si="22"/>
        <v>0</v>
      </c>
      <c r="FI137" s="91">
        <f t="shared" si="23"/>
        <v>0</v>
      </c>
      <c r="FJ137" s="91">
        <f t="shared" si="24"/>
        <v>0</v>
      </c>
      <c r="FK137" s="91">
        <f t="shared" si="21"/>
        <v>0</v>
      </c>
      <c r="FL137" s="87"/>
      <c r="FM137" s="83"/>
      <c r="FN137" s="147"/>
    </row>
    <row r="138" spans="1:170" ht="52.5" hidden="1" customHeight="1">
      <c r="A138" s="78"/>
      <c r="B138" s="214">
        <v>125</v>
      </c>
      <c r="C138" s="84"/>
      <c r="D138" s="85"/>
      <c r="E138" s="85"/>
      <c r="F138" s="86"/>
      <c r="G138" s="87"/>
      <c r="H138" s="88"/>
      <c r="I138" s="88"/>
      <c r="J138" s="88"/>
      <c r="K138" s="88"/>
      <c r="L138" s="82"/>
      <c r="M138" s="85"/>
      <c r="N138" s="85"/>
      <c r="O138" s="87"/>
      <c r="P138" s="89"/>
      <c r="Q138" s="87"/>
      <c r="R138" s="89"/>
      <c r="S138" s="87"/>
      <c r="T138" s="89"/>
      <c r="U138" s="87"/>
      <c r="V138" s="91">
        <f t="shared" si="17"/>
        <v>0</v>
      </c>
      <c r="W138" s="42"/>
      <c r="X138" s="80"/>
      <c r="Y138" s="42"/>
      <c r="Z138" s="31"/>
      <c r="AA138" s="81"/>
      <c r="AB138" s="80"/>
      <c r="AC138" s="42"/>
      <c r="AD138" s="80"/>
      <c r="AE138" s="42"/>
      <c r="AF138" s="80"/>
      <c r="AG138" s="81"/>
      <c r="AH138" s="80"/>
      <c r="AI138" s="79"/>
      <c r="AJ138" s="80"/>
      <c r="AK138" s="90"/>
      <c r="AL138" s="90"/>
      <c r="AM138" s="90"/>
      <c r="AN138" s="42"/>
      <c r="AO138" s="80"/>
      <c r="AP138" s="42"/>
      <c r="AQ138" s="80"/>
      <c r="AR138" s="81"/>
      <c r="AS138" s="80"/>
      <c r="AT138" s="79"/>
      <c r="AU138" s="80"/>
      <c r="AV138" s="90"/>
      <c r="AW138" s="90"/>
      <c r="AX138" s="90"/>
      <c r="AY138" s="42"/>
      <c r="AZ138" s="80"/>
      <c r="BA138" s="42"/>
      <c r="BB138" s="80"/>
      <c r="BC138" s="81"/>
      <c r="BD138" s="80"/>
      <c r="BE138" s="79"/>
      <c r="BF138" s="80"/>
      <c r="BG138" s="90"/>
      <c r="BH138" s="90"/>
      <c r="BI138" s="90"/>
      <c r="BJ138" s="42"/>
      <c r="BK138" s="80"/>
      <c r="BL138" s="42"/>
      <c r="BM138" s="80"/>
      <c r="BN138" s="81"/>
      <c r="BO138" s="80"/>
      <c r="BP138" s="79"/>
      <c r="BQ138" s="80"/>
      <c r="BR138" s="90"/>
      <c r="BS138" s="90"/>
      <c r="BT138" s="90"/>
      <c r="BU138" s="42"/>
      <c r="BV138" s="80"/>
      <c r="BW138" s="42"/>
      <c r="BX138" s="80"/>
      <c r="BY138" s="81"/>
      <c r="BZ138" s="80"/>
      <c r="CA138" s="79"/>
      <c r="CB138" s="80"/>
      <c r="CC138" s="90"/>
      <c r="CD138" s="90"/>
      <c r="CE138" s="90"/>
      <c r="CF138" s="42"/>
      <c r="CG138" s="80"/>
      <c r="CH138" s="42"/>
      <c r="CI138" s="80"/>
      <c r="CJ138" s="81"/>
      <c r="CK138" s="80"/>
      <c r="CL138" s="79"/>
      <c r="CM138" s="80"/>
      <c r="CN138" s="90"/>
      <c r="CO138" s="90"/>
      <c r="CP138" s="90"/>
      <c r="CQ138" s="42"/>
      <c r="CR138" s="80"/>
      <c r="CS138" s="42"/>
      <c r="CT138" s="80"/>
      <c r="CU138" s="81"/>
      <c r="CV138" s="80"/>
      <c r="CW138" s="79"/>
      <c r="CX138" s="80"/>
      <c r="CY138" s="90"/>
      <c r="CZ138" s="90"/>
      <c r="DA138" s="90"/>
      <c r="DB138" s="42"/>
      <c r="DC138" s="80"/>
      <c r="DD138" s="42"/>
      <c r="DE138" s="80"/>
      <c r="DF138" s="81"/>
      <c r="DG138" s="80"/>
      <c r="DH138" s="79"/>
      <c r="DI138" s="80"/>
      <c r="DJ138" s="90"/>
      <c r="DK138" s="90"/>
      <c r="DL138" s="90"/>
      <c r="DM138" s="42"/>
      <c r="DN138" s="80"/>
      <c r="DO138" s="42"/>
      <c r="DP138" s="80"/>
      <c r="DQ138" s="81"/>
      <c r="DR138" s="80"/>
      <c r="DS138" s="79"/>
      <c r="DT138" s="80"/>
      <c r="DU138" s="90"/>
      <c r="DV138" s="90"/>
      <c r="DW138" s="90"/>
      <c r="DX138" s="42"/>
      <c r="DY138" s="80"/>
      <c r="DZ138" s="42"/>
      <c r="EA138" s="80"/>
      <c r="EB138" s="81"/>
      <c r="EC138" s="80"/>
      <c r="ED138" s="79"/>
      <c r="EE138" s="80"/>
      <c r="EF138" s="90"/>
      <c r="EG138" s="90"/>
      <c r="EH138" s="90"/>
      <c r="EI138" s="42"/>
      <c r="EJ138" s="80"/>
      <c r="EK138" s="42"/>
      <c r="EL138" s="80"/>
      <c r="EM138" s="81"/>
      <c r="EN138" s="80"/>
      <c r="EO138" s="79"/>
      <c r="EP138" s="80"/>
      <c r="EQ138" s="90"/>
      <c r="ER138" s="90"/>
      <c r="ES138" s="90"/>
      <c r="ET138" s="42"/>
      <c r="EU138" s="80"/>
      <c r="EV138" s="42"/>
      <c r="EW138" s="80"/>
      <c r="EX138" s="81"/>
      <c r="EY138" s="80"/>
      <c r="EZ138" s="79"/>
      <c r="FA138" s="80"/>
      <c r="FB138" s="90"/>
      <c r="FC138" s="90"/>
      <c r="FD138" s="90"/>
      <c r="FE138" s="91">
        <f t="shared" si="18"/>
        <v>0</v>
      </c>
      <c r="FF138" s="91">
        <f t="shared" si="19"/>
        <v>0</v>
      </c>
      <c r="FG138" s="91">
        <f t="shared" si="20"/>
        <v>0</v>
      </c>
      <c r="FH138" s="91">
        <f t="shared" si="22"/>
        <v>0</v>
      </c>
      <c r="FI138" s="91">
        <f t="shared" si="23"/>
        <v>0</v>
      </c>
      <c r="FJ138" s="91">
        <f t="shared" si="24"/>
        <v>0</v>
      </c>
      <c r="FK138" s="91">
        <f t="shared" si="21"/>
        <v>0</v>
      </c>
      <c r="FL138" s="87"/>
      <c r="FM138" s="83"/>
      <c r="FN138" s="147"/>
    </row>
    <row r="139" spans="1:170" ht="52.5" hidden="1" customHeight="1">
      <c r="A139" s="78"/>
      <c r="B139" s="214">
        <v>126</v>
      </c>
      <c r="C139" s="84"/>
      <c r="D139" s="85"/>
      <c r="E139" s="85"/>
      <c r="F139" s="86"/>
      <c r="G139" s="87"/>
      <c r="H139" s="88"/>
      <c r="I139" s="88"/>
      <c r="J139" s="88"/>
      <c r="K139" s="88"/>
      <c r="L139" s="82"/>
      <c r="M139" s="85"/>
      <c r="N139" s="85"/>
      <c r="O139" s="87"/>
      <c r="P139" s="89"/>
      <c r="Q139" s="87"/>
      <c r="R139" s="89"/>
      <c r="S139" s="87"/>
      <c r="T139" s="89"/>
      <c r="U139" s="87"/>
      <c r="V139" s="91">
        <f t="shared" si="17"/>
        <v>0</v>
      </c>
      <c r="W139" s="42"/>
      <c r="X139" s="80"/>
      <c r="Y139" s="42"/>
      <c r="Z139" s="31"/>
      <c r="AA139" s="81"/>
      <c r="AB139" s="80"/>
      <c r="AC139" s="42"/>
      <c r="AD139" s="80"/>
      <c r="AE139" s="42"/>
      <c r="AF139" s="80"/>
      <c r="AG139" s="81"/>
      <c r="AH139" s="80"/>
      <c r="AI139" s="79"/>
      <c r="AJ139" s="80"/>
      <c r="AK139" s="90"/>
      <c r="AL139" s="90"/>
      <c r="AM139" s="90"/>
      <c r="AN139" s="42"/>
      <c r="AO139" s="80"/>
      <c r="AP139" s="42"/>
      <c r="AQ139" s="80"/>
      <c r="AR139" s="81"/>
      <c r="AS139" s="80"/>
      <c r="AT139" s="79"/>
      <c r="AU139" s="80"/>
      <c r="AV139" s="90"/>
      <c r="AW139" s="90"/>
      <c r="AX139" s="90"/>
      <c r="AY139" s="42"/>
      <c r="AZ139" s="80"/>
      <c r="BA139" s="42"/>
      <c r="BB139" s="80"/>
      <c r="BC139" s="81"/>
      <c r="BD139" s="80"/>
      <c r="BE139" s="79"/>
      <c r="BF139" s="80"/>
      <c r="BG139" s="90"/>
      <c r="BH139" s="90"/>
      <c r="BI139" s="90"/>
      <c r="BJ139" s="42"/>
      <c r="BK139" s="80"/>
      <c r="BL139" s="42"/>
      <c r="BM139" s="80"/>
      <c r="BN139" s="81"/>
      <c r="BO139" s="80"/>
      <c r="BP139" s="79"/>
      <c r="BQ139" s="80"/>
      <c r="BR139" s="90"/>
      <c r="BS139" s="90"/>
      <c r="BT139" s="90"/>
      <c r="BU139" s="42"/>
      <c r="BV139" s="80"/>
      <c r="BW139" s="42"/>
      <c r="BX139" s="80"/>
      <c r="BY139" s="81"/>
      <c r="BZ139" s="80"/>
      <c r="CA139" s="79"/>
      <c r="CB139" s="80"/>
      <c r="CC139" s="90"/>
      <c r="CD139" s="90"/>
      <c r="CE139" s="90"/>
      <c r="CF139" s="42"/>
      <c r="CG139" s="80"/>
      <c r="CH139" s="42"/>
      <c r="CI139" s="80"/>
      <c r="CJ139" s="81"/>
      <c r="CK139" s="80"/>
      <c r="CL139" s="79"/>
      <c r="CM139" s="80"/>
      <c r="CN139" s="90"/>
      <c r="CO139" s="90"/>
      <c r="CP139" s="90"/>
      <c r="CQ139" s="42"/>
      <c r="CR139" s="80"/>
      <c r="CS139" s="42"/>
      <c r="CT139" s="80"/>
      <c r="CU139" s="81"/>
      <c r="CV139" s="80"/>
      <c r="CW139" s="79"/>
      <c r="CX139" s="80"/>
      <c r="CY139" s="90"/>
      <c r="CZ139" s="90"/>
      <c r="DA139" s="90"/>
      <c r="DB139" s="42"/>
      <c r="DC139" s="80"/>
      <c r="DD139" s="42"/>
      <c r="DE139" s="80"/>
      <c r="DF139" s="81"/>
      <c r="DG139" s="80"/>
      <c r="DH139" s="79"/>
      <c r="DI139" s="80"/>
      <c r="DJ139" s="90"/>
      <c r="DK139" s="90"/>
      <c r="DL139" s="90"/>
      <c r="DM139" s="42"/>
      <c r="DN139" s="80"/>
      <c r="DO139" s="42"/>
      <c r="DP139" s="80"/>
      <c r="DQ139" s="81"/>
      <c r="DR139" s="80"/>
      <c r="DS139" s="79"/>
      <c r="DT139" s="80"/>
      <c r="DU139" s="90"/>
      <c r="DV139" s="90"/>
      <c r="DW139" s="90"/>
      <c r="DX139" s="42"/>
      <c r="DY139" s="80"/>
      <c r="DZ139" s="42"/>
      <c r="EA139" s="80"/>
      <c r="EB139" s="81"/>
      <c r="EC139" s="80"/>
      <c r="ED139" s="79"/>
      <c r="EE139" s="80"/>
      <c r="EF139" s="90"/>
      <c r="EG139" s="90"/>
      <c r="EH139" s="90"/>
      <c r="EI139" s="42"/>
      <c r="EJ139" s="80"/>
      <c r="EK139" s="42"/>
      <c r="EL139" s="80"/>
      <c r="EM139" s="81"/>
      <c r="EN139" s="80"/>
      <c r="EO139" s="79"/>
      <c r="EP139" s="80"/>
      <c r="EQ139" s="90"/>
      <c r="ER139" s="90"/>
      <c r="ES139" s="90"/>
      <c r="ET139" s="42"/>
      <c r="EU139" s="80"/>
      <c r="EV139" s="42"/>
      <c r="EW139" s="80"/>
      <c r="EX139" s="81"/>
      <c r="EY139" s="80"/>
      <c r="EZ139" s="79"/>
      <c r="FA139" s="80"/>
      <c r="FB139" s="90"/>
      <c r="FC139" s="90"/>
      <c r="FD139" s="90"/>
      <c r="FE139" s="91">
        <f t="shared" si="18"/>
        <v>0</v>
      </c>
      <c r="FF139" s="91">
        <f t="shared" si="19"/>
        <v>0</v>
      </c>
      <c r="FG139" s="91">
        <f t="shared" si="20"/>
        <v>0</v>
      </c>
      <c r="FH139" s="91">
        <f t="shared" si="22"/>
        <v>0</v>
      </c>
      <c r="FI139" s="91">
        <f t="shared" si="23"/>
        <v>0</v>
      </c>
      <c r="FJ139" s="91">
        <f t="shared" si="24"/>
        <v>0</v>
      </c>
      <c r="FK139" s="91">
        <f t="shared" si="21"/>
        <v>0</v>
      </c>
      <c r="FL139" s="87"/>
      <c r="FM139" s="83"/>
      <c r="FN139" s="147"/>
    </row>
    <row r="140" spans="1:170" ht="52.5" hidden="1" customHeight="1">
      <c r="A140" s="78"/>
      <c r="B140" s="214">
        <v>127</v>
      </c>
      <c r="C140" s="84"/>
      <c r="D140" s="85"/>
      <c r="E140" s="85"/>
      <c r="F140" s="86"/>
      <c r="G140" s="87"/>
      <c r="H140" s="88"/>
      <c r="I140" s="88"/>
      <c r="J140" s="88"/>
      <c r="K140" s="88"/>
      <c r="L140" s="82"/>
      <c r="M140" s="85"/>
      <c r="N140" s="85"/>
      <c r="O140" s="87"/>
      <c r="P140" s="89"/>
      <c r="Q140" s="87"/>
      <c r="R140" s="89"/>
      <c r="S140" s="87"/>
      <c r="T140" s="89"/>
      <c r="U140" s="87"/>
      <c r="V140" s="91">
        <f t="shared" si="17"/>
        <v>0</v>
      </c>
      <c r="W140" s="42"/>
      <c r="X140" s="80"/>
      <c r="Y140" s="42"/>
      <c r="Z140" s="31"/>
      <c r="AA140" s="81"/>
      <c r="AB140" s="80"/>
      <c r="AC140" s="42"/>
      <c r="AD140" s="80"/>
      <c r="AE140" s="42"/>
      <c r="AF140" s="80"/>
      <c r="AG140" s="81"/>
      <c r="AH140" s="80"/>
      <c r="AI140" s="79"/>
      <c r="AJ140" s="80"/>
      <c r="AK140" s="90"/>
      <c r="AL140" s="90"/>
      <c r="AM140" s="90"/>
      <c r="AN140" s="42"/>
      <c r="AO140" s="80"/>
      <c r="AP140" s="42"/>
      <c r="AQ140" s="80"/>
      <c r="AR140" s="81"/>
      <c r="AS140" s="80"/>
      <c r="AT140" s="79"/>
      <c r="AU140" s="80"/>
      <c r="AV140" s="90"/>
      <c r="AW140" s="90"/>
      <c r="AX140" s="90"/>
      <c r="AY140" s="42"/>
      <c r="AZ140" s="80"/>
      <c r="BA140" s="42"/>
      <c r="BB140" s="80"/>
      <c r="BC140" s="81"/>
      <c r="BD140" s="80"/>
      <c r="BE140" s="79"/>
      <c r="BF140" s="80"/>
      <c r="BG140" s="90"/>
      <c r="BH140" s="90"/>
      <c r="BI140" s="90"/>
      <c r="BJ140" s="42"/>
      <c r="BK140" s="80"/>
      <c r="BL140" s="42"/>
      <c r="BM140" s="80"/>
      <c r="BN140" s="81"/>
      <c r="BO140" s="80"/>
      <c r="BP140" s="79"/>
      <c r="BQ140" s="80"/>
      <c r="BR140" s="90"/>
      <c r="BS140" s="90"/>
      <c r="BT140" s="90"/>
      <c r="BU140" s="42"/>
      <c r="BV140" s="80"/>
      <c r="BW140" s="42"/>
      <c r="BX140" s="80"/>
      <c r="BY140" s="81"/>
      <c r="BZ140" s="80"/>
      <c r="CA140" s="79"/>
      <c r="CB140" s="80"/>
      <c r="CC140" s="90"/>
      <c r="CD140" s="90"/>
      <c r="CE140" s="90"/>
      <c r="CF140" s="42"/>
      <c r="CG140" s="80"/>
      <c r="CH140" s="42"/>
      <c r="CI140" s="80"/>
      <c r="CJ140" s="81"/>
      <c r="CK140" s="80"/>
      <c r="CL140" s="79"/>
      <c r="CM140" s="80"/>
      <c r="CN140" s="90"/>
      <c r="CO140" s="90"/>
      <c r="CP140" s="90"/>
      <c r="CQ140" s="42"/>
      <c r="CR140" s="80"/>
      <c r="CS140" s="42"/>
      <c r="CT140" s="80"/>
      <c r="CU140" s="81"/>
      <c r="CV140" s="80"/>
      <c r="CW140" s="79"/>
      <c r="CX140" s="80"/>
      <c r="CY140" s="90"/>
      <c r="CZ140" s="90"/>
      <c r="DA140" s="90"/>
      <c r="DB140" s="42"/>
      <c r="DC140" s="80"/>
      <c r="DD140" s="42"/>
      <c r="DE140" s="80"/>
      <c r="DF140" s="81"/>
      <c r="DG140" s="80"/>
      <c r="DH140" s="79"/>
      <c r="DI140" s="80"/>
      <c r="DJ140" s="90"/>
      <c r="DK140" s="90"/>
      <c r="DL140" s="90"/>
      <c r="DM140" s="42"/>
      <c r="DN140" s="80"/>
      <c r="DO140" s="42"/>
      <c r="DP140" s="80"/>
      <c r="DQ140" s="81"/>
      <c r="DR140" s="80"/>
      <c r="DS140" s="79"/>
      <c r="DT140" s="80"/>
      <c r="DU140" s="90"/>
      <c r="DV140" s="90"/>
      <c r="DW140" s="90"/>
      <c r="DX140" s="42"/>
      <c r="DY140" s="80"/>
      <c r="DZ140" s="42"/>
      <c r="EA140" s="80"/>
      <c r="EB140" s="81"/>
      <c r="EC140" s="80"/>
      <c r="ED140" s="79"/>
      <c r="EE140" s="80"/>
      <c r="EF140" s="90"/>
      <c r="EG140" s="90"/>
      <c r="EH140" s="90"/>
      <c r="EI140" s="42"/>
      <c r="EJ140" s="80"/>
      <c r="EK140" s="42"/>
      <c r="EL140" s="80"/>
      <c r="EM140" s="81"/>
      <c r="EN140" s="80"/>
      <c r="EO140" s="79"/>
      <c r="EP140" s="80"/>
      <c r="EQ140" s="90"/>
      <c r="ER140" s="90"/>
      <c r="ES140" s="90"/>
      <c r="ET140" s="42"/>
      <c r="EU140" s="80"/>
      <c r="EV140" s="42"/>
      <c r="EW140" s="80"/>
      <c r="EX140" s="81"/>
      <c r="EY140" s="80"/>
      <c r="EZ140" s="79"/>
      <c r="FA140" s="80"/>
      <c r="FB140" s="90"/>
      <c r="FC140" s="90"/>
      <c r="FD140" s="90"/>
      <c r="FE140" s="91">
        <f t="shared" si="18"/>
        <v>0</v>
      </c>
      <c r="FF140" s="91">
        <f t="shared" si="19"/>
        <v>0</v>
      </c>
      <c r="FG140" s="91">
        <f t="shared" si="20"/>
        <v>0</v>
      </c>
      <c r="FH140" s="91">
        <f t="shared" si="22"/>
        <v>0</v>
      </c>
      <c r="FI140" s="91">
        <f t="shared" si="23"/>
        <v>0</v>
      </c>
      <c r="FJ140" s="91">
        <f t="shared" si="24"/>
        <v>0</v>
      </c>
      <c r="FK140" s="91">
        <f t="shared" si="21"/>
        <v>0</v>
      </c>
      <c r="FL140" s="87"/>
      <c r="FM140" s="83"/>
      <c r="FN140" s="147"/>
    </row>
    <row r="141" spans="1:170" ht="52.5" hidden="1" customHeight="1">
      <c r="A141" s="78"/>
      <c r="B141" s="214">
        <v>128</v>
      </c>
      <c r="C141" s="84"/>
      <c r="D141" s="85"/>
      <c r="E141" s="85"/>
      <c r="F141" s="86"/>
      <c r="G141" s="87"/>
      <c r="H141" s="88"/>
      <c r="I141" s="88"/>
      <c r="J141" s="88"/>
      <c r="K141" s="88"/>
      <c r="L141" s="82"/>
      <c r="M141" s="85"/>
      <c r="N141" s="85"/>
      <c r="O141" s="87"/>
      <c r="P141" s="89"/>
      <c r="Q141" s="87"/>
      <c r="R141" s="89"/>
      <c r="S141" s="87"/>
      <c r="T141" s="89"/>
      <c r="U141" s="87"/>
      <c r="V141" s="91">
        <f t="shared" si="17"/>
        <v>0</v>
      </c>
      <c r="W141" s="42"/>
      <c r="X141" s="80"/>
      <c r="Y141" s="42"/>
      <c r="Z141" s="31"/>
      <c r="AA141" s="81"/>
      <c r="AB141" s="80"/>
      <c r="AC141" s="42"/>
      <c r="AD141" s="80"/>
      <c r="AE141" s="42"/>
      <c r="AF141" s="80"/>
      <c r="AG141" s="81"/>
      <c r="AH141" s="80"/>
      <c r="AI141" s="79"/>
      <c r="AJ141" s="80"/>
      <c r="AK141" s="90"/>
      <c r="AL141" s="90"/>
      <c r="AM141" s="90"/>
      <c r="AN141" s="42"/>
      <c r="AO141" s="80"/>
      <c r="AP141" s="42"/>
      <c r="AQ141" s="80"/>
      <c r="AR141" s="81"/>
      <c r="AS141" s="80"/>
      <c r="AT141" s="79"/>
      <c r="AU141" s="80"/>
      <c r="AV141" s="90"/>
      <c r="AW141" s="90"/>
      <c r="AX141" s="90"/>
      <c r="AY141" s="42"/>
      <c r="AZ141" s="80"/>
      <c r="BA141" s="42"/>
      <c r="BB141" s="80"/>
      <c r="BC141" s="81"/>
      <c r="BD141" s="80"/>
      <c r="BE141" s="79"/>
      <c r="BF141" s="80"/>
      <c r="BG141" s="90"/>
      <c r="BH141" s="90"/>
      <c r="BI141" s="90"/>
      <c r="BJ141" s="42"/>
      <c r="BK141" s="80"/>
      <c r="BL141" s="42"/>
      <c r="BM141" s="80"/>
      <c r="BN141" s="81"/>
      <c r="BO141" s="80"/>
      <c r="BP141" s="79"/>
      <c r="BQ141" s="80"/>
      <c r="BR141" s="90"/>
      <c r="BS141" s="90"/>
      <c r="BT141" s="90"/>
      <c r="BU141" s="42"/>
      <c r="BV141" s="80"/>
      <c r="BW141" s="42"/>
      <c r="BX141" s="80"/>
      <c r="BY141" s="81"/>
      <c r="BZ141" s="80"/>
      <c r="CA141" s="79"/>
      <c r="CB141" s="80"/>
      <c r="CC141" s="90"/>
      <c r="CD141" s="90"/>
      <c r="CE141" s="90"/>
      <c r="CF141" s="42"/>
      <c r="CG141" s="80"/>
      <c r="CH141" s="42"/>
      <c r="CI141" s="80"/>
      <c r="CJ141" s="81"/>
      <c r="CK141" s="80"/>
      <c r="CL141" s="79"/>
      <c r="CM141" s="80"/>
      <c r="CN141" s="90"/>
      <c r="CO141" s="90"/>
      <c r="CP141" s="90"/>
      <c r="CQ141" s="42"/>
      <c r="CR141" s="80"/>
      <c r="CS141" s="42"/>
      <c r="CT141" s="80"/>
      <c r="CU141" s="81"/>
      <c r="CV141" s="80"/>
      <c r="CW141" s="79"/>
      <c r="CX141" s="80"/>
      <c r="CY141" s="90"/>
      <c r="CZ141" s="90"/>
      <c r="DA141" s="90"/>
      <c r="DB141" s="42"/>
      <c r="DC141" s="80"/>
      <c r="DD141" s="42"/>
      <c r="DE141" s="80"/>
      <c r="DF141" s="81"/>
      <c r="DG141" s="80"/>
      <c r="DH141" s="79"/>
      <c r="DI141" s="80"/>
      <c r="DJ141" s="90"/>
      <c r="DK141" s="90"/>
      <c r="DL141" s="90"/>
      <c r="DM141" s="42"/>
      <c r="DN141" s="80"/>
      <c r="DO141" s="42"/>
      <c r="DP141" s="80"/>
      <c r="DQ141" s="81"/>
      <c r="DR141" s="80"/>
      <c r="DS141" s="79"/>
      <c r="DT141" s="80"/>
      <c r="DU141" s="90"/>
      <c r="DV141" s="90"/>
      <c r="DW141" s="90"/>
      <c r="DX141" s="42"/>
      <c r="DY141" s="80"/>
      <c r="DZ141" s="42"/>
      <c r="EA141" s="80"/>
      <c r="EB141" s="81"/>
      <c r="EC141" s="80"/>
      <c r="ED141" s="79"/>
      <c r="EE141" s="80"/>
      <c r="EF141" s="90"/>
      <c r="EG141" s="90"/>
      <c r="EH141" s="90"/>
      <c r="EI141" s="42"/>
      <c r="EJ141" s="80"/>
      <c r="EK141" s="42"/>
      <c r="EL141" s="80"/>
      <c r="EM141" s="81"/>
      <c r="EN141" s="80"/>
      <c r="EO141" s="79"/>
      <c r="EP141" s="80"/>
      <c r="EQ141" s="90"/>
      <c r="ER141" s="90"/>
      <c r="ES141" s="90"/>
      <c r="ET141" s="42"/>
      <c r="EU141" s="80"/>
      <c r="EV141" s="42"/>
      <c r="EW141" s="80"/>
      <c r="EX141" s="81"/>
      <c r="EY141" s="80"/>
      <c r="EZ141" s="79"/>
      <c r="FA141" s="80"/>
      <c r="FB141" s="90"/>
      <c r="FC141" s="90"/>
      <c r="FD141" s="90"/>
      <c r="FE141" s="91">
        <f t="shared" si="18"/>
        <v>0</v>
      </c>
      <c r="FF141" s="91">
        <f t="shared" si="19"/>
        <v>0</v>
      </c>
      <c r="FG141" s="91">
        <f t="shared" si="20"/>
        <v>0</v>
      </c>
      <c r="FH141" s="91">
        <f t="shared" si="22"/>
        <v>0</v>
      </c>
      <c r="FI141" s="91">
        <f t="shared" si="23"/>
        <v>0</v>
      </c>
      <c r="FJ141" s="91">
        <f t="shared" si="24"/>
        <v>0</v>
      </c>
      <c r="FK141" s="91">
        <f t="shared" si="21"/>
        <v>0</v>
      </c>
      <c r="FL141" s="87"/>
      <c r="FM141" s="83"/>
      <c r="FN141" s="147"/>
    </row>
    <row r="142" spans="1:170" ht="52.5" hidden="1" customHeight="1">
      <c r="A142" s="78"/>
      <c r="B142" s="214">
        <v>129</v>
      </c>
      <c r="C142" s="84"/>
      <c r="D142" s="85"/>
      <c r="E142" s="85"/>
      <c r="F142" s="86"/>
      <c r="G142" s="87"/>
      <c r="H142" s="88"/>
      <c r="I142" s="88"/>
      <c r="J142" s="88"/>
      <c r="K142" s="88"/>
      <c r="L142" s="82"/>
      <c r="M142" s="85"/>
      <c r="N142" s="85"/>
      <c r="O142" s="87"/>
      <c r="P142" s="89"/>
      <c r="Q142" s="87"/>
      <c r="R142" s="89"/>
      <c r="S142" s="87"/>
      <c r="T142" s="89"/>
      <c r="U142" s="87"/>
      <c r="V142" s="91">
        <f t="shared" si="17"/>
        <v>0</v>
      </c>
      <c r="W142" s="42"/>
      <c r="X142" s="80"/>
      <c r="Y142" s="42"/>
      <c r="Z142" s="31"/>
      <c r="AA142" s="81"/>
      <c r="AB142" s="80"/>
      <c r="AC142" s="42"/>
      <c r="AD142" s="80"/>
      <c r="AE142" s="42"/>
      <c r="AF142" s="80"/>
      <c r="AG142" s="81"/>
      <c r="AH142" s="80"/>
      <c r="AI142" s="79"/>
      <c r="AJ142" s="80"/>
      <c r="AK142" s="90"/>
      <c r="AL142" s="90"/>
      <c r="AM142" s="90"/>
      <c r="AN142" s="42"/>
      <c r="AO142" s="80"/>
      <c r="AP142" s="42"/>
      <c r="AQ142" s="80"/>
      <c r="AR142" s="81"/>
      <c r="AS142" s="80"/>
      <c r="AT142" s="79"/>
      <c r="AU142" s="80"/>
      <c r="AV142" s="90"/>
      <c r="AW142" s="90"/>
      <c r="AX142" s="90"/>
      <c r="AY142" s="42"/>
      <c r="AZ142" s="80"/>
      <c r="BA142" s="42"/>
      <c r="BB142" s="80"/>
      <c r="BC142" s="81"/>
      <c r="BD142" s="80"/>
      <c r="BE142" s="79"/>
      <c r="BF142" s="80"/>
      <c r="BG142" s="90"/>
      <c r="BH142" s="90"/>
      <c r="BI142" s="90"/>
      <c r="BJ142" s="42"/>
      <c r="BK142" s="80"/>
      <c r="BL142" s="42"/>
      <c r="BM142" s="80"/>
      <c r="BN142" s="81"/>
      <c r="BO142" s="80"/>
      <c r="BP142" s="79"/>
      <c r="BQ142" s="80"/>
      <c r="BR142" s="90"/>
      <c r="BS142" s="90"/>
      <c r="BT142" s="90"/>
      <c r="BU142" s="42"/>
      <c r="BV142" s="80"/>
      <c r="BW142" s="42"/>
      <c r="BX142" s="80"/>
      <c r="BY142" s="81"/>
      <c r="BZ142" s="80"/>
      <c r="CA142" s="79"/>
      <c r="CB142" s="80"/>
      <c r="CC142" s="90"/>
      <c r="CD142" s="90"/>
      <c r="CE142" s="90"/>
      <c r="CF142" s="42"/>
      <c r="CG142" s="80"/>
      <c r="CH142" s="42"/>
      <c r="CI142" s="80"/>
      <c r="CJ142" s="81"/>
      <c r="CK142" s="80"/>
      <c r="CL142" s="79"/>
      <c r="CM142" s="80"/>
      <c r="CN142" s="90"/>
      <c r="CO142" s="90"/>
      <c r="CP142" s="90"/>
      <c r="CQ142" s="42"/>
      <c r="CR142" s="80"/>
      <c r="CS142" s="42"/>
      <c r="CT142" s="80"/>
      <c r="CU142" s="81"/>
      <c r="CV142" s="80"/>
      <c r="CW142" s="79"/>
      <c r="CX142" s="80"/>
      <c r="CY142" s="90"/>
      <c r="CZ142" s="90"/>
      <c r="DA142" s="90"/>
      <c r="DB142" s="42"/>
      <c r="DC142" s="80"/>
      <c r="DD142" s="42"/>
      <c r="DE142" s="80"/>
      <c r="DF142" s="81"/>
      <c r="DG142" s="80"/>
      <c r="DH142" s="79"/>
      <c r="DI142" s="80"/>
      <c r="DJ142" s="90"/>
      <c r="DK142" s="90"/>
      <c r="DL142" s="90"/>
      <c r="DM142" s="42"/>
      <c r="DN142" s="80"/>
      <c r="DO142" s="42"/>
      <c r="DP142" s="80"/>
      <c r="DQ142" s="81"/>
      <c r="DR142" s="80"/>
      <c r="DS142" s="79"/>
      <c r="DT142" s="80"/>
      <c r="DU142" s="90"/>
      <c r="DV142" s="90"/>
      <c r="DW142" s="90"/>
      <c r="DX142" s="42"/>
      <c r="DY142" s="80"/>
      <c r="DZ142" s="42"/>
      <c r="EA142" s="80"/>
      <c r="EB142" s="81"/>
      <c r="EC142" s="80"/>
      <c r="ED142" s="79"/>
      <c r="EE142" s="80"/>
      <c r="EF142" s="90"/>
      <c r="EG142" s="90"/>
      <c r="EH142" s="90"/>
      <c r="EI142" s="42"/>
      <c r="EJ142" s="80"/>
      <c r="EK142" s="42"/>
      <c r="EL142" s="80"/>
      <c r="EM142" s="81"/>
      <c r="EN142" s="80"/>
      <c r="EO142" s="79"/>
      <c r="EP142" s="80"/>
      <c r="EQ142" s="90"/>
      <c r="ER142" s="90"/>
      <c r="ES142" s="90"/>
      <c r="ET142" s="42"/>
      <c r="EU142" s="80"/>
      <c r="EV142" s="42"/>
      <c r="EW142" s="80"/>
      <c r="EX142" s="81"/>
      <c r="EY142" s="80"/>
      <c r="EZ142" s="79"/>
      <c r="FA142" s="80"/>
      <c r="FB142" s="90"/>
      <c r="FC142" s="90"/>
      <c r="FD142" s="90"/>
      <c r="FE142" s="91">
        <f t="shared" si="18"/>
        <v>0</v>
      </c>
      <c r="FF142" s="91">
        <f t="shared" si="19"/>
        <v>0</v>
      </c>
      <c r="FG142" s="91">
        <f t="shared" si="20"/>
        <v>0</v>
      </c>
      <c r="FH142" s="91">
        <f t="shared" ref="FH142:FH173" si="25">FE142*Q142/100</f>
        <v>0</v>
      </c>
      <c r="FI142" s="91">
        <f t="shared" ref="FI142:FI173" si="26">FF142*S142/100</f>
        <v>0</v>
      </c>
      <c r="FJ142" s="91">
        <f t="shared" ref="FJ142:FJ173" si="27">FG142*U142/100</f>
        <v>0</v>
      </c>
      <c r="FK142" s="91">
        <f t="shared" si="21"/>
        <v>0</v>
      </c>
      <c r="FL142" s="87"/>
      <c r="FM142" s="83"/>
      <c r="FN142" s="147"/>
    </row>
    <row r="143" spans="1:170" ht="52.5" hidden="1" customHeight="1">
      <c r="A143" s="78"/>
      <c r="B143" s="214">
        <v>130</v>
      </c>
      <c r="C143" s="84"/>
      <c r="D143" s="85"/>
      <c r="E143" s="85"/>
      <c r="F143" s="86"/>
      <c r="G143" s="87"/>
      <c r="H143" s="88"/>
      <c r="I143" s="88"/>
      <c r="J143" s="88"/>
      <c r="K143" s="88"/>
      <c r="L143" s="82"/>
      <c r="M143" s="85"/>
      <c r="N143" s="85"/>
      <c r="O143" s="87"/>
      <c r="P143" s="89"/>
      <c r="Q143" s="87"/>
      <c r="R143" s="89"/>
      <c r="S143" s="87"/>
      <c r="T143" s="89"/>
      <c r="U143" s="87"/>
      <c r="V143" s="91">
        <f t="shared" ref="V143:V206" si="28">Q143+S143+U143</f>
        <v>0</v>
      </c>
      <c r="W143" s="42"/>
      <c r="X143" s="80"/>
      <c r="Y143" s="42"/>
      <c r="Z143" s="31"/>
      <c r="AA143" s="81"/>
      <c r="AB143" s="80"/>
      <c r="AC143" s="42"/>
      <c r="AD143" s="80"/>
      <c r="AE143" s="42"/>
      <c r="AF143" s="80"/>
      <c r="AG143" s="81"/>
      <c r="AH143" s="80"/>
      <c r="AI143" s="79"/>
      <c r="AJ143" s="80"/>
      <c r="AK143" s="90"/>
      <c r="AL143" s="90"/>
      <c r="AM143" s="90"/>
      <c r="AN143" s="42"/>
      <c r="AO143" s="80"/>
      <c r="AP143" s="42"/>
      <c r="AQ143" s="80"/>
      <c r="AR143" s="81"/>
      <c r="AS143" s="80"/>
      <c r="AT143" s="79"/>
      <c r="AU143" s="80"/>
      <c r="AV143" s="90"/>
      <c r="AW143" s="90"/>
      <c r="AX143" s="90"/>
      <c r="AY143" s="42"/>
      <c r="AZ143" s="80"/>
      <c r="BA143" s="42"/>
      <c r="BB143" s="80"/>
      <c r="BC143" s="81"/>
      <c r="BD143" s="80"/>
      <c r="BE143" s="79"/>
      <c r="BF143" s="80"/>
      <c r="BG143" s="90"/>
      <c r="BH143" s="90"/>
      <c r="BI143" s="90"/>
      <c r="BJ143" s="42"/>
      <c r="BK143" s="80"/>
      <c r="BL143" s="42"/>
      <c r="BM143" s="80"/>
      <c r="BN143" s="81"/>
      <c r="BO143" s="80"/>
      <c r="BP143" s="79"/>
      <c r="BQ143" s="80"/>
      <c r="BR143" s="90"/>
      <c r="BS143" s="90"/>
      <c r="BT143" s="90"/>
      <c r="BU143" s="42"/>
      <c r="BV143" s="80"/>
      <c r="BW143" s="42"/>
      <c r="BX143" s="80"/>
      <c r="BY143" s="81"/>
      <c r="BZ143" s="80"/>
      <c r="CA143" s="79"/>
      <c r="CB143" s="80"/>
      <c r="CC143" s="90"/>
      <c r="CD143" s="90"/>
      <c r="CE143" s="90"/>
      <c r="CF143" s="42"/>
      <c r="CG143" s="80"/>
      <c r="CH143" s="42"/>
      <c r="CI143" s="80"/>
      <c r="CJ143" s="81"/>
      <c r="CK143" s="80"/>
      <c r="CL143" s="79"/>
      <c r="CM143" s="80"/>
      <c r="CN143" s="90"/>
      <c r="CO143" s="90"/>
      <c r="CP143" s="90"/>
      <c r="CQ143" s="42"/>
      <c r="CR143" s="80"/>
      <c r="CS143" s="42"/>
      <c r="CT143" s="80"/>
      <c r="CU143" s="81"/>
      <c r="CV143" s="80"/>
      <c r="CW143" s="79"/>
      <c r="CX143" s="80"/>
      <c r="CY143" s="90"/>
      <c r="CZ143" s="90"/>
      <c r="DA143" s="90"/>
      <c r="DB143" s="42"/>
      <c r="DC143" s="80"/>
      <c r="DD143" s="42"/>
      <c r="DE143" s="80"/>
      <c r="DF143" s="81"/>
      <c r="DG143" s="80"/>
      <c r="DH143" s="79"/>
      <c r="DI143" s="80"/>
      <c r="DJ143" s="90"/>
      <c r="DK143" s="90"/>
      <c r="DL143" s="90"/>
      <c r="DM143" s="42"/>
      <c r="DN143" s="80"/>
      <c r="DO143" s="42"/>
      <c r="DP143" s="80"/>
      <c r="DQ143" s="81"/>
      <c r="DR143" s="80"/>
      <c r="DS143" s="79"/>
      <c r="DT143" s="80"/>
      <c r="DU143" s="90"/>
      <c r="DV143" s="90"/>
      <c r="DW143" s="90"/>
      <c r="DX143" s="42"/>
      <c r="DY143" s="80"/>
      <c r="DZ143" s="42"/>
      <c r="EA143" s="80"/>
      <c r="EB143" s="81"/>
      <c r="EC143" s="80"/>
      <c r="ED143" s="79"/>
      <c r="EE143" s="80"/>
      <c r="EF143" s="90"/>
      <c r="EG143" s="90"/>
      <c r="EH143" s="90"/>
      <c r="EI143" s="42"/>
      <c r="EJ143" s="80"/>
      <c r="EK143" s="42"/>
      <c r="EL143" s="80"/>
      <c r="EM143" s="81"/>
      <c r="EN143" s="80"/>
      <c r="EO143" s="79"/>
      <c r="EP143" s="80"/>
      <c r="EQ143" s="90"/>
      <c r="ER143" s="90"/>
      <c r="ES143" s="90"/>
      <c r="ET143" s="42"/>
      <c r="EU143" s="80"/>
      <c r="EV143" s="42"/>
      <c r="EW143" s="80"/>
      <c r="EX143" s="81"/>
      <c r="EY143" s="80"/>
      <c r="EZ143" s="79"/>
      <c r="FA143" s="80"/>
      <c r="FB143" s="90"/>
      <c r="FC143" s="90"/>
      <c r="FD143" s="90"/>
      <c r="FE143" s="91">
        <f t="shared" ref="FE143:FE206" si="29">+AK143+AV143+BG143+BR143+CC143+CN143+CY143+DJ143+DU143+EF143+EQ143+FB143</f>
        <v>0</v>
      </c>
      <c r="FF143" s="91">
        <f t="shared" ref="FF143:FF206" si="30">+AL143+AW143+BH143+BS143+CD143+CO143+CZ143+DK143+DV143+EG143+ER143+FC143</f>
        <v>0</v>
      </c>
      <c r="FG143" s="91">
        <f t="shared" ref="FG143:FG206" si="31">+AM143+AX143+BI143+BT143+CE143+CP143+DA143+DL143+DW143+EH143+ES143+FD143</f>
        <v>0</v>
      </c>
      <c r="FH143" s="91">
        <f t="shared" si="25"/>
        <v>0</v>
      </c>
      <c r="FI143" s="91">
        <f t="shared" si="26"/>
        <v>0</v>
      </c>
      <c r="FJ143" s="91">
        <f t="shared" si="27"/>
        <v>0</v>
      </c>
      <c r="FK143" s="91">
        <f t="shared" si="21"/>
        <v>0</v>
      </c>
      <c r="FL143" s="87"/>
      <c r="FM143" s="83"/>
      <c r="FN143" s="147"/>
    </row>
    <row r="144" spans="1:170" ht="52.5" hidden="1" customHeight="1">
      <c r="A144" s="78"/>
      <c r="B144" s="214">
        <v>131</v>
      </c>
      <c r="C144" s="84"/>
      <c r="D144" s="85"/>
      <c r="E144" s="85"/>
      <c r="F144" s="86"/>
      <c r="G144" s="87"/>
      <c r="H144" s="88"/>
      <c r="I144" s="88"/>
      <c r="J144" s="88"/>
      <c r="K144" s="88"/>
      <c r="L144" s="82"/>
      <c r="M144" s="85"/>
      <c r="N144" s="85"/>
      <c r="O144" s="87"/>
      <c r="P144" s="89"/>
      <c r="Q144" s="87"/>
      <c r="R144" s="89"/>
      <c r="S144" s="87"/>
      <c r="T144" s="89"/>
      <c r="U144" s="87"/>
      <c r="V144" s="91">
        <f t="shared" si="28"/>
        <v>0</v>
      </c>
      <c r="W144" s="42"/>
      <c r="X144" s="80"/>
      <c r="Y144" s="42"/>
      <c r="Z144" s="31"/>
      <c r="AA144" s="81"/>
      <c r="AB144" s="80"/>
      <c r="AC144" s="42"/>
      <c r="AD144" s="80"/>
      <c r="AE144" s="42"/>
      <c r="AF144" s="80"/>
      <c r="AG144" s="81"/>
      <c r="AH144" s="80"/>
      <c r="AI144" s="79"/>
      <c r="AJ144" s="80"/>
      <c r="AK144" s="90"/>
      <c r="AL144" s="90"/>
      <c r="AM144" s="90"/>
      <c r="AN144" s="42"/>
      <c r="AO144" s="80"/>
      <c r="AP144" s="42"/>
      <c r="AQ144" s="80"/>
      <c r="AR144" s="81"/>
      <c r="AS144" s="80"/>
      <c r="AT144" s="79"/>
      <c r="AU144" s="80"/>
      <c r="AV144" s="90"/>
      <c r="AW144" s="90"/>
      <c r="AX144" s="90"/>
      <c r="AY144" s="42"/>
      <c r="AZ144" s="80"/>
      <c r="BA144" s="42"/>
      <c r="BB144" s="80"/>
      <c r="BC144" s="81"/>
      <c r="BD144" s="80"/>
      <c r="BE144" s="79"/>
      <c r="BF144" s="80"/>
      <c r="BG144" s="90"/>
      <c r="BH144" s="90"/>
      <c r="BI144" s="90"/>
      <c r="BJ144" s="42"/>
      <c r="BK144" s="80"/>
      <c r="BL144" s="42"/>
      <c r="BM144" s="80"/>
      <c r="BN144" s="81"/>
      <c r="BO144" s="80"/>
      <c r="BP144" s="79"/>
      <c r="BQ144" s="80"/>
      <c r="BR144" s="90"/>
      <c r="BS144" s="90"/>
      <c r="BT144" s="90"/>
      <c r="BU144" s="42"/>
      <c r="BV144" s="80"/>
      <c r="BW144" s="42"/>
      <c r="BX144" s="80"/>
      <c r="BY144" s="81"/>
      <c r="BZ144" s="80"/>
      <c r="CA144" s="79"/>
      <c r="CB144" s="80"/>
      <c r="CC144" s="90"/>
      <c r="CD144" s="90"/>
      <c r="CE144" s="90"/>
      <c r="CF144" s="42"/>
      <c r="CG144" s="80"/>
      <c r="CH144" s="42"/>
      <c r="CI144" s="80"/>
      <c r="CJ144" s="81"/>
      <c r="CK144" s="80"/>
      <c r="CL144" s="79"/>
      <c r="CM144" s="80"/>
      <c r="CN144" s="90"/>
      <c r="CO144" s="90"/>
      <c r="CP144" s="90"/>
      <c r="CQ144" s="42"/>
      <c r="CR144" s="80"/>
      <c r="CS144" s="42"/>
      <c r="CT144" s="80"/>
      <c r="CU144" s="81"/>
      <c r="CV144" s="80"/>
      <c r="CW144" s="79"/>
      <c r="CX144" s="80"/>
      <c r="CY144" s="90"/>
      <c r="CZ144" s="90"/>
      <c r="DA144" s="90"/>
      <c r="DB144" s="42"/>
      <c r="DC144" s="80"/>
      <c r="DD144" s="42"/>
      <c r="DE144" s="80"/>
      <c r="DF144" s="81"/>
      <c r="DG144" s="80"/>
      <c r="DH144" s="79"/>
      <c r="DI144" s="80"/>
      <c r="DJ144" s="90"/>
      <c r="DK144" s="90"/>
      <c r="DL144" s="90"/>
      <c r="DM144" s="42"/>
      <c r="DN144" s="80"/>
      <c r="DO144" s="42"/>
      <c r="DP144" s="80"/>
      <c r="DQ144" s="81"/>
      <c r="DR144" s="80"/>
      <c r="DS144" s="79"/>
      <c r="DT144" s="80"/>
      <c r="DU144" s="90"/>
      <c r="DV144" s="90"/>
      <c r="DW144" s="90"/>
      <c r="DX144" s="42"/>
      <c r="DY144" s="80"/>
      <c r="DZ144" s="42"/>
      <c r="EA144" s="80"/>
      <c r="EB144" s="81"/>
      <c r="EC144" s="80"/>
      <c r="ED144" s="79"/>
      <c r="EE144" s="80"/>
      <c r="EF144" s="90"/>
      <c r="EG144" s="90"/>
      <c r="EH144" s="90"/>
      <c r="EI144" s="42"/>
      <c r="EJ144" s="80"/>
      <c r="EK144" s="42"/>
      <c r="EL144" s="80"/>
      <c r="EM144" s="81"/>
      <c r="EN144" s="80"/>
      <c r="EO144" s="79"/>
      <c r="EP144" s="80"/>
      <c r="EQ144" s="90"/>
      <c r="ER144" s="90"/>
      <c r="ES144" s="90"/>
      <c r="ET144" s="42"/>
      <c r="EU144" s="80"/>
      <c r="EV144" s="42"/>
      <c r="EW144" s="80"/>
      <c r="EX144" s="81"/>
      <c r="EY144" s="80"/>
      <c r="EZ144" s="79"/>
      <c r="FA144" s="80"/>
      <c r="FB144" s="90"/>
      <c r="FC144" s="90"/>
      <c r="FD144" s="90"/>
      <c r="FE144" s="91">
        <f t="shared" si="29"/>
        <v>0</v>
      </c>
      <c r="FF144" s="91">
        <f t="shared" si="30"/>
        <v>0</v>
      </c>
      <c r="FG144" s="91">
        <f t="shared" si="31"/>
        <v>0</v>
      </c>
      <c r="FH144" s="91">
        <f t="shared" si="25"/>
        <v>0</v>
      </c>
      <c r="FI144" s="91">
        <f t="shared" si="26"/>
        <v>0</v>
      </c>
      <c r="FJ144" s="91">
        <f t="shared" si="27"/>
        <v>0</v>
      </c>
      <c r="FK144" s="91">
        <f t="shared" si="21"/>
        <v>0</v>
      </c>
      <c r="FL144" s="87"/>
      <c r="FM144" s="83"/>
      <c r="FN144" s="147"/>
    </row>
    <row r="145" spans="1:170" ht="52.5" hidden="1" customHeight="1">
      <c r="A145" s="78"/>
      <c r="B145" s="214">
        <v>132</v>
      </c>
      <c r="C145" s="84"/>
      <c r="D145" s="85"/>
      <c r="E145" s="85"/>
      <c r="F145" s="86"/>
      <c r="G145" s="87"/>
      <c r="H145" s="88"/>
      <c r="I145" s="88"/>
      <c r="J145" s="88"/>
      <c r="K145" s="88"/>
      <c r="L145" s="82"/>
      <c r="M145" s="85"/>
      <c r="N145" s="85"/>
      <c r="O145" s="87"/>
      <c r="P145" s="89"/>
      <c r="Q145" s="87"/>
      <c r="R145" s="89"/>
      <c r="S145" s="87"/>
      <c r="T145" s="89"/>
      <c r="U145" s="87"/>
      <c r="V145" s="91">
        <f t="shared" si="28"/>
        <v>0</v>
      </c>
      <c r="W145" s="42"/>
      <c r="X145" s="80"/>
      <c r="Y145" s="42"/>
      <c r="Z145" s="31"/>
      <c r="AA145" s="81"/>
      <c r="AB145" s="80"/>
      <c r="AC145" s="42"/>
      <c r="AD145" s="80"/>
      <c r="AE145" s="42"/>
      <c r="AF145" s="80"/>
      <c r="AG145" s="81"/>
      <c r="AH145" s="80"/>
      <c r="AI145" s="79"/>
      <c r="AJ145" s="80"/>
      <c r="AK145" s="90"/>
      <c r="AL145" s="90"/>
      <c r="AM145" s="90"/>
      <c r="AN145" s="42"/>
      <c r="AO145" s="80"/>
      <c r="AP145" s="42"/>
      <c r="AQ145" s="80"/>
      <c r="AR145" s="81"/>
      <c r="AS145" s="80"/>
      <c r="AT145" s="79"/>
      <c r="AU145" s="80"/>
      <c r="AV145" s="90"/>
      <c r="AW145" s="90"/>
      <c r="AX145" s="90"/>
      <c r="AY145" s="42"/>
      <c r="AZ145" s="80"/>
      <c r="BA145" s="42"/>
      <c r="BB145" s="80"/>
      <c r="BC145" s="81"/>
      <c r="BD145" s="80"/>
      <c r="BE145" s="79"/>
      <c r="BF145" s="80"/>
      <c r="BG145" s="90"/>
      <c r="BH145" s="90"/>
      <c r="BI145" s="90"/>
      <c r="BJ145" s="42"/>
      <c r="BK145" s="80"/>
      <c r="BL145" s="42"/>
      <c r="BM145" s="80"/>
      <c r="BN145" s="81"/>
      <c r="BO145" s="80"/>
      <c r="BP145" s="79"/>
      <c r="BQ145" s="80"/>
      <c r="BR145" s="90"/>
      <c r="BS145" s="90"/>
      <c r="BT145" s="90"/>
      <c r="BU145" s="42"/>
      <c r="BV145" s="80"/>
      <c r="BW145" s="42"/>
      <c r="BX145" s="80"/>
      <c r="BY145" s="81"/>
      <c r="BZ145" s="80"/>
      <c r="CA145" s="79"/>
      <c r="CB145" s="80"/>
      <c r="CC145" s="90"/>
      <c r="CD145" s="90"/>
      <c r="CE145" s="90"/>
      <c r="CF145" s="42"/>
      <c r="CG145" s="80"/>
      <c r="CH145" s="42"/>
      <c r="CI145" s="80"/>
      <c r="CJ145" s="81"/>
      <c r="CK145" s="80"/>
      <c r="CL145" s="79"/>
      <c r="CM145" s="80"/>
      <c r="CN145" s="90"/>
      <c r="CO145" s="90"/>
      <c r="CP145" s="90"/>
      <c r="CQ145" s="42"/>
      <c r="CR145" s="80"/>
      <c r="CS145" s="42"/>
      <c r="CT145" s="80"/>
      <c r="CU145" s="81"/>
      <c r="CV145" s="80"/>
      <c r="CW145" s="79"/>
      <c r="CX145" s="80"/>
      <c r="CY145" s="90"/>
      <c r="CZ145" s="90"/>
      <c r="DA145" s="90"/>
      <c r="DB145" s="42"/>
      <c r="DC145" s="80"/>
      <c r="DD145" s="42"/>
      <c r="DE145" s="80"/>
      <c r="DF145" s="81"/>
      <c r="DG145" s="80"/>
      <c r="DH145" s="79"/>
      <c r="DI145" s="80"/>
      <c r="DJ145" s="90"/>
      <c r="DK145" s="90"/>
      <c r="DL145" s="90"/>
      <c r="DM145" s="42"/>
      <c r="DN145" s="80"/>
      <c r="DO145" s="42"/>
      <c r="DP145" s="80"/>
      <c r="DQ145" s="81"/>
      <c r="DR145" s="80"/>
      <c r="DS145" s="79"/>
      <c r="DT145" s="80"/>
      <c r="DU145" s="90"/>
      <c r="DV145" s="90"/>
      <c r="DW145" s="90"/>
      <c r="DX145" s="42"/>
      <c r="DY145" s="80"/>
      <c r="DZ145" s="42"/>
      <c r="EA145" s="80"/>
      <c r="EB145" s="81"/>
      <c r="EC145" s="80"/>
      <c r="ED145" s="79"/>
      <c r="EE145" s="80"/>
      <c r="EF145" s="90"/>
      <c r="EG145" s="90"/>
      <c r="EH145" s="90"/>
      <c r="EI145" s="42"/>
      <c r="EJ145" s="80"/>
      <c r="EK145" s="42"/>
      <c r="EL145" s="80"/>
      <c r="EM145" s="81"/>
      <c r="EN145" s="80"/>
      <c r="EO145" s="79"/>
      <c r="EP145" s="80"/>
      <c r="EQ145" s="90"/>
      <c r="ER145" s="90"/>
      <c r="ES145" s="90"/>
      <c r="ET145" s="42"/>
      <c r="EU145" s="80"/>
      <c r="EV145" s="42"/>
      <c r="EW145" s="80"/>
      <c r="EX145" s="81"/>
      <c r="EY145" s="80"/>
      <c r="EZ145" s="79"/>
      <c r="FA145" s="80"/>
      <c r="FB145" s="90"/>
      <c r="FC145" s="90"/>
      <c r="FD145" s="90"/>
      <c r="FE145" s="91">
        <f t="shared" si="29"/>
        <v>0</v>
      </c>
      <c r="FF145" s="91">
        <f t="shared" si="30"/>
        <v>0</v>
      </c>
      <c r="FG145" s="91">
        <f t="shared" si="31"/>
        <v>0</v>
      </c>
      <c r="FH145" s="91">
        <f t="shared" si="25"/>
        <v>0</v>
      </c>
      <c r="FI145" s="91">
        <f t="shared" si="26"/>
        <v>0</v>
      </c>
      <c r="FJ145" s="91">
        <f t="shared" si="27"/>
        <v>0</v>
      </c>
      <c r="FK145" s="91">
        <f t="shared" si="21"/>
        <v>0</v>
      </c>
      <c r="FL145" s="87"/>
      <c r="FM145" s="83"/>
      <c r="FN145" s="147"/>
    </row>
    <row r="146" spans="1:170" ht="52.5" hidden="1" customHeight="1">
      <c r="A146" s="78"/>
      <c r="B146" s="214">
        <v>133</v>
      </c>
      <c r="C146" s="84"/>
      <c r="D146" s="85"/>
      <c r="E146" s="85"/>
      <c r="F146" s="86"/>
      <c r="G146" s="87"/>
      <c r="H146" s="88"/>
      <c r="I146" s="88"/>
      <c r="J146" s="88"/>
      <c r="K146" s="88"/>
      <c r="L146" s="82"/>
      <c r="M146" s="85"/>
      <c r="N146" s="85"/>
      <c r="O146" s="87"/>
      <c r="P146" s="89"/>
      <c r="Q146" s="87"/>
      <c r="R146" s="89"/>
      <c r="S146" s="87"/>
      <c r="T146" s="89"/>
      <c r="U146" s="87"/>
      <c r="V146" s="91">
        <f t="shared" si="28"/>
        <v>0</v>
      </c>
      <c r="W146" s="42"/>
      <c r="X146" s="80"/>
      <c r="Y146" s="42"/>
      <c r="Z146" s="31"/>
      <c r="AA146" s="81"/>
      <c r="AB146" s="80"/>
      <c r="AC146" s="42"/>
      <c r="AD146" s="80"/>
      <c r="AE146" s="42"/>
      <c r="AF146" s="80"/>
      <c r="AG146" s="81"/>
      <c r="AH146" s="80"/>
      <c r="AI146" s="79"/>
      <c r="AJ146" s="80"/>
      <c r="AK146" s="90"/>
      <c r="AL146" s="90"/>
      <c r="AM146" s="90"/>
      <c r="AN146" s="42"/>
      <c r="AO146" s="80"/>
      <c r="AP146" s="42"/>
      <c r="AQ146" s="80"/>
      <c r="AR146" s="81"/>
      <c r="AS146" s="80"/>
      <c r="AT146" s="79"/>
      <c r="AU146" s="80"/>
      <c r="AV146" s="90"/>
      <c r="AW146" s="90"/>
      <c r="AX146" s="90"/>
      <c r="AY146" s="42"/>
      <c r="AZ146" s="80"/>
      <c r="BA146" s="42"/>
      <c r="BB146" s="80"/>
      <c r="BC146" s="81"/>
      <c r="BD146" s="80"/>
      <c r="BE146" s="79"/>
      <c r="BF146" s="80"/>
      <c r="BG146" s="90"/>
      <c r="BH146" s="90"/>
      <c r="BI146" s="90"/>
      <c r="BJ146" s="42"/>
      <c r="BK146" s="80"/>
      <c r="BL146" s="42"/>
      <c r="BM146" s="80"/>
      <c r="BN146" s="81"/>
      <c r="BO146" s="80"/>
      <c r="BP146" s="79"/>
      <c r="BQ146" s="80"/>
      <c r="BR146" s="90"/>
      <c r="BS146" s="90"/>
      <c r="BT146" s="90"/>
      <c r="BU146" s="42"/>
      <c r="BV146" s="80"/>
      <c r="BW146" s="42"/>
      <c r="BX146" s="80"/>
      <c r="BY146" s="81"/>
      <c r="BZ146" s="80"/>
      <c r="CA146" s="79"/>
      <c r="CB146" s="80"/>
      <c r="CC146" s="90"/>
      <c r="CD146" s="90"/>
      <c r="CE146" s="90"/>
      <c r="CF146" s="42"/>
      <c r="CG146" s="80"/>
      <c r="CH146" s="42"/>
      <c r="CI146" s="80"/>
      <c r="CJ146" s="81"/>
      <c r="CK146" s="80"/>
      <c r="CL146" s="79"/>
      <c r="CM146" s="80"/>
      <c r="CN146" s="90"/>
      <c r="CO146" s="90"/>
      <c r="CP146" s="90"/>
      <c r="CQ146" s="42"/>
      <c r="CR146" s="80"/>
      <c r="CS146" s="42"/>
      <c r="CT146" s="80"/>
      <c r="CU146" s="81"/>
      <c r="CV146" s="80"/>
      <c r="CW146" s="79"/>
      <c r="CX146" s="80"/>
      <c r="CY146" s="90"/>
      <c r="CZ146" s="90"/>
      <c r="DA146" s="90"/>
      <c r="DB146" s="42"/>
      <c r="DC146" s="80"/>
      <c r="DD146" s="42"/>
      <c r="DE146" s="80"/>
      <c r="DF146" s="81"/>
      <c r="DG146" s="80"/>
      <c r="DH146" s="79"/>
      <c r="DI146" s="80"/>
      <c r="DJ146" s="90"/>
      <c r="DK146" s="90"/>
      <c r="DL146" s="90"/>
      <c r="DM146" s="42"/>
      <c r="DN146" s="80"/>
      <c r="DO146" s="42"/>
      <c r="DP146" s="80"/>
      <c r="DQ146" s="81"/>
      <c r="DR146" s="80"/>
      <c r="DS146" s="79"/>
      <c r="DT146" s="80"/>
      <c r="DU146" s="90"/>
      <c r="DV146" s="90"/>
      <c r="DW146" s="90"/>
      <c r="DX146" s="42"/>
      <c r="DY146" s="80"/>
      <c r="DZ146" s="42"/>
      <c r="EA146" s="80"/>
      <c r="EB146" s="81"/>
      <c r="EC146" s="80"/>
      <c r="ED146" s="79"/>
      <c r="EE146" s="80"/>
      <c r="EF146" s="90"/>
      <c r="EG146" s="90"/>
      <c r="EH146" s="90"/>
      <c r="EI146" s="42"/>
      <c r="EJ146" s="80"/>
      <c r="EK146" s="42"/>
      <c r="EL146" s="80"/>
      <c r="EM146" s="81"/>
      <c r="EN146" s="80"/>
      <c r="EO146" s="79"/>
      <c r="EP146" s="80"/>
      <c r="EQ146" s="90"/>
      <c r="ER146" s="90"/>
      <c r="ES146" s="90"/>
      <c r="ET146" s="42"/>
      <c r="EU146" s="80"/>
      <c r="EV146" s="42"/>
      <c r="EW146" s="80"/>
      <c r="EX146" s="81"/>
      <c r="EY146" s="80"/>
      <c r="EZ146" s="79"/>
      <c r="FA146" s="80"/>
      <c r="FB146" s="90"/>
      <c r="FC146" s="90"/>
      <c r="FD146" s="90"/>
      <c r="FE146" s="91">
        <f t="shared" si="29"/>
        <v>0</v>
      </c>
      <c r="FF146" s="91">
        <f t="shared" si="30"/>
        <v>0</v>
      </c>
      <c r="FG146" s="91">
        <f t="shared" si="31"/>
        <v>0</v>
      </c>
      <c r="FH146" s="91">
        <f t="shared" si="25"/>
        <v>0</v>
      </c>
      <c r="FI146" s="91">
        <f t="shared" si="26"/>
        <v>0</v>
      </c>
      <c r="FJ146" s="91">
        <f t="shared" si="27"/>
        <v>0</v>
      </c>
      <c r="FK146" s="91">
        <f t="shared" si="21"/>
        <v>0</v>
      </c>
      <c r="FL146" s="87"/>
      <c r="FM146" s="83"/>
      <c r="FN146" s="147"/>
    </row>
    <row r="147" spans="1:170" ht="52.5" hidden="1" customHeight="1">
      <c r="A147" s="78"/>
      <c r="B147" s="214">
        <v>134</v>
      </c>
      <c r="C147" s="84"/>
      <c r="D147" s="85"/>
      <c r="E147" s="85"/>
      <c r="F147" s="86"/>
      <c r="G147" s="87"/>
      <c r="H147" s="88"/>
      <c r="I147" s="88"/>
      <c r="J147" s="88"/>
      <c r="K147" s="88"/>
      <c r="L147" s="82"/>
      <c r="M147" s="85"/>
      <c r="N147" s="85"/>
      <c r="O147" s="87"/>
      <c r="P147" s="89"/>
      <c r="Q147" s="87"/>
      <c r="R147" s="89"/>
      <c r="S147" s="87"/>
      <c r="T147" s="89"/>
      <c r="U147" s="87"/>
      <c r="V147" s="91">
        <f t="shared" si="28"/>
        <v>0</v>
      </c>
      <c r="W147" s="42"/>
      <c r="X147" s="80"/>
      <c r="Y147" s="42"/>
      <c r="Z147" s="31"/>
      <c r="AA147" s="81"/>
      <c r="AB147" s="80"/>
      <c r="AC147" s="42"/>
      <c r="AD147" s="80"/>
      <c r="AE147" s="42"/>
      <c r="AF147" s="80"/>
      <c r="AG147" s="81"/>
      <c r="AH147" s="80"/>
      <c r="AI147" s="79"/>
      <c r="AJ147" s="80"/>
      <c r="AK147" s="90"/>
      <c r="AL147" s="90"/>
      <c r="AM147" s="90"/>
      <c r="AN147" s="42"/>
      <c r="AO147" s="80"/>
      <c r="AP147" s="42"/>
      <c r="AQ147" s="80"/>
      <c r="AR147" s="81"/>
      <c r="AS147" s="80"/>
      <c r="AT147" s="79"/>
      <c r="AU147" s="80"/>
      <c r="AV147" s="90"/>
      <c r="AW147" s="90"/>
      <c r="AX147" s="90"/>
      <c r="AY147" s="42"/>
      <c r="AZ147" s="80"/>
      <c r="BA147" s="42"/>
      <c r="BB147" s="80"/>
      <c r="BC147" s="81"/>
      <c r="BD147" s="80"/>
      <c r="BE147" s="79"/>
      <c r="BF147" s="80"/>
      <c r="BG147" s="90"/>
      <c r="BH147" s="90"/>
      <c r="BI147" s="90"/>
      <c r="BJ147" s="42"/>
      <c r="BK147" s="80"/>
      <c r="BL147" s="42"/>
      <c r="BM147" s="80"/>
      <c r="BN147" s="81"/>
      <c r="BO147" s="80"/>
      <c r="BP147" s="79"/>
      <c r="BQ147" s="80"/>
      <c r="BR147" s="90"/>
      <c r="BS147" s="90"/>
      <c r="BT147" s="90"/>
      <c r="BU147" s="42"/>
      <c r="BV147" s="80"/>
      <c r="BW147" s="42"/>
      <c r="BX147" s="80"/>
      <c r="BY147" s="81"/>
      <c r="BZ147" s="80"/>
      <c r="CA147" s="79"/>
      <c r="CB147" s="80"/>
      <c r="CC147" s="90"/>
      <c r="CD147" s="90"/>
      <c r="CE147" s="90"/>
      <c r="CF147" s="42"/>
      <c r="CG147" s="80"/>
      <c r="CH147" s="42"/>
      <c r="CI147" s="80"/>
      <c r="CJ147" s="81"/>
      <c r="CK147" s="80"/>
      <c r="CL147" s="79"/>
      <c r="CM147" s="80"/>
      <c r="CN147" s="90"/>
      <c r="CO147" s="90"/>
      <c r="CP147" s="90"/>
      <c r="CQ147" s="42"/>
      <c r="CR147" s="80"/>
      <c r="CS147" s="42"/>
      <c r="CT147" s="80"/>
      <c r="CU147" s="81"/>
      <c r="CV147" s="80"/>
      <c r="CW147" s="79"/>
      <c r="CX147" s="80"/>
      <c r="CY147" s="90"/>
      <c r="CZ147" s="90"/>
      <c r="DA147" s="90"/>
      <c r="DB147" s="42"/>
      <c r="DC147" s="80"/>
      <c r="DD147" s="42"/>
      <c r="DE147" s="80"/>
      <c r="DF147" s="81"/>
      <c r="DG147" s="80"/>
      <c r="DH147" s="79"/>
      <c r="DI147" s="80"/>
      <c r="DJ147" s="90"/>
      <c r="DK147" s="90"/>
      <c r="DL147" s="90"/>
      <c r="DM147" s="42"/>
      <c r="DN147" s="80"/>
      <c r="DO147" s="42"/>
      <c r="DP147" s="80"/>
      <c r="DQ147" s="81"/>
      <c r="DR147" s="80"/>
      <c r="DS147" s="79"/>
      <c r="DT147" s="80"/>
      <c r="DU147" s="90"/>
      <c r="DV147" s="90"/>
      <c r="DW147" s="90"/>
      <c r="DX147" s="42"/>
      <c r="DY147" s="80"/>
      <c r="DZ147" s="42"/>
      <c r="EA147" s="80"/>
      <c r="EB147" s="81"/>
      <c r="EC147" s="80"/>
      <c r="ED147" s="79"/>
      <c r="EE147" s="80"/>
      <c r="EF147" s="90"/>
      <c r="EG147" s="90"/>
      <c r="EH147" s="90"/>
      <c r="EI147" s="42"/>
      <c r="EJ147" s="80"/>
      <c r="EK147" s="42"/>
      <c r="EL147" s="80"/>
      <c r="EM147" s="81"/>
      <c r="EN147" s="80"/>
      <c r="EO147" s="79"/>
      <c r="EP147" s="80"/>
      <c r="EQ147" s="90"/>
      <c r="ER147" s="90"/>
      <c r="ES147" s="90"/>
      <c r="ET147" s="42"/>
      <c r="EU147" s="80"/>
      <c r="EV147" s="42"/>
      <c r="EW147" s="80"/>
      <c r="EX147" s="81"/>
      <c r="EY147" s="80"/>
      <c r="EZ147" s="79"/>
      <c r="FA147" s="80"/>
      <c r="FB147" s="90"/>
      <c r="FC147" s="90"/>
      <c r="FD147" s="90"/>
      <c r="FE147" s="91">
        <f t="shared" si="29"/>
        <v>0</v>
      </c>
      <c r="FF147" s="91">
        <f t="shared" si="30"/>
        <v>0</v>
      </c>
      <c r="FG147" s="91">
        <f t="shared" si="31"/>
        <v>0</v>
      </c>
      <c r="FH147" s="91">
        <f t="shared" si="25"/>
        <v>0</v>
      </c>
      <c r="FI147" s="91">
        <f t="shared" si="26"/>
        <v>0</v>
      </c>
      <c r="FJ147" s="91">
        <f t="shared" si="27"/>
        <v>0</v>
      </c>
      <c r="FK147" s="91">
        <f t="shared" si="21"/>
        <v>0</v>
      </c>
      <c r="FL147" s="87"/>
      <c r="FM147" s="83"/>
      <c r="FN147" s="147"/>
    </row>
    <row r="148" spans="1:170" ht="52.5" hidden="1" customHeight="1">
      <c r="A148" s="78"/>
      <c r="B148" s="214">
        <v>135</v>
      </c>
      <c r="C148" s="84"/>
      <c r="D148" s="85"/>
      <c r="E148" s="85"/>
      <c r="F148" s="86"/>
      <c r="G148" s="87"/>
      <c r="H148" s="88"/>
      <c r="I148" s="88"/>
      <c r="J148" s="88"/>
      <c r="K148" s="88"/>
      <c r="L148" s="82"/>
      <c r="M148" s="85"/>
      <c r="N148" s="85"/>
      <c r="O148" s="87"/>
      <c r="P148" s="89"/>
      <c r="Q148" s="87"/>
      <c r="R148" s="89"/>
      <c r="S148" s="87"/>
      <c r="T148" s="89"/>
      <c r="U148" s="87"/>
      <c r="V148" s="91">
        <f t="shared" si="28"/>
        <v>0</v>
      </c>
      <c r="W148" s="42"/>
      <c r="X148" s="80"/>
      <c r="Y148" s="42"/>
      <c r="Z148" s="31"/>
      <c r="AA148" s="81"/>
      <c r="AB148" s="80"/>
      <c r="AC148" s="42"/>
      <c r="AD148" s="80"/>
      <c r="AE148" s="42"/>
      <c r="AF148" s="80"/>
      <c r="AG148" s="81"/>
      <c r="AH148" s="80"/>
      <c r="AI148" s="79"/>
      <c r="AJ148" s="80"/>
      <c r="AK148" s="90"/>
      <c r="AL148" s="90"/>
      <c r="AM148" s="90"/>
      <c r="AN148" s="42"/>
      <c r="AO148" s="80"/>
      <c r="AP148" s="42"/>
      <c r="AQ148" s="80"/>
      <c r="AR148" s="81"/>
      <c r="AS148" s="80"/>
      <c r="AT148" s="79"/>
      <c r="AU148" s="80"/>
      <c r="AV148" s="90"/>
      <c r="AW148" s="90"/>
      <c r="AX148" s="90"/>
      <c r="AY148" s="42"/>
      <c r="AZ148" s="80"/>
      <c r="BA148" s="42"/>
      <c r="BB148" s="80"/>
      <c r="BC148" s="81"/>
      <c r="BD148" s="80"/>
      <c r="BE148" s="79"/>
      <c r="BF148" s="80"/>
      <c r="BG148" s="90"/>
      <c r="BH148" s="90"/>
      <c r="BI148" s="90"/>
      <c r="BJ148" s="42"/>
      <c r="BK148" s="80"/>
      <c r="BL148" s="42"/>
      <c r="BM148" s="80"/>
      <c r="BN148" s="81"/>
      <c r="BO148" s="80"/>
      <c r="BP148" s="79"/>
      <c r="BQ148" s="80"/>
      <c r="BR148" s="90"/>
      <c r="BS148" s="90"/>
      <c r="BT148" s="90"/>
      <c r="BU148" s="42"/>
      <c r="BV148" s="80"/>
      <c r="BW148" s="42"/>
      <c r="BX148" s="80"/>
      <c r="BY148" s="81"/>
      <c r="BZ148" s="80"/>
      <c r="CA148" s="79"/>
      <c r="CB148" s="80"/>
      <c r="CC148" s="90"/>
      <c r="CD148" s="90"/>
      <c r="CE148" s="90"/>
      <c r="CF148" s="42"/>
      <c r="CG148" s="80"/>
      <c r="CH148" s="42"/>
      <c r="CI148" s="80"/>
      <c r="CJ148" s="81"/>
      <c r="CK148" s="80"/>
      <c r="CL148" s="79"/>
      <c r="CM148" s="80"/>
      <c r="CN148" s="90"/>
      <c r="CO148" s="90"/>
      <c r="CP148" s="90"/>
      <c r="CQ148" s="42"/>
      <c r="CR148" s="80"/>
      <c r="CS148" s="42"/>
      <c r="CT148" s="80"/>
      <c r="CU148" s="81"/>
      <c r="CV148" s="80"/>
      <c r="CW148" s="79"/>
      <c r="CX148" s="80"/>
      <c r="CY148" s="90"/>
      <c r="CZ148" s="90"/>
      <c r="DA148" s="90"/>
      <c r="DB148" s="42"/>
      <c r="DC148" s="80"/>
      <c r="DD148" s="42"/>
      <c r="DE148" s="80"/>
      <c r="DF148" s="81"/>
      <c r="DG148" s="80"/>
      <c r="DH148" s="79"/>
      <c r="DI148" s="80"/>
      <c r="DJ148" s="90"/>
      <c r="DK148" s="90"/>
      <c r="DL148" s="90"/>
      <c r="DM148" s="42"/>
      <c r="DN148" s="80"/>
      <c r="DO148" s="42"/>
      <c r="DP148" s="80"/>
      <c r="DQ148" s="81"/>
      <c r="DR148" s="80"/>
      <c r="DS148" s="79"/>
      <c r="DT148" s="80"/>
      <c r="DU148" s="90"/>
      <c r="DV148" s="90"/>
      <c r="DW148" s="90"/>
      <c r="DX148" s="42"/>
      <c r="DY148" s="80"/>
      <c r="DZ148" s="42"/>
      <c r="EA148" s="80"/>
      <c r="EB148" s="81"/>
      <c r="EC148" s="80"/>
      <c r="ED148" s="79"/>
      <c r="EE148" s="80"/>
      <c r="EF148" s="90"/>
      <c r="EG148" s="90"/>
      <c r="EH148" s="90"/>
      <c r="EI148" s="42"/>
      <c r="EJ148" s="80"/>
      <c r="EK148" s="42"/>
      <c r="EL148" s="80"/>
      <c r="EM148" s="81"/>
      <c r="EN148" s="80"/>
      <c r="EO148" s="79"/>
      <c r="EP148" s="80"/>
      <c r="EQ148" s="90"/>
      <c r="ER148" s="90"/>
      <c r="ES148" s="90"/>
      <c r="ET148" s="42"/>
      <c r="EU148" s="80"/>
      <c r="EV148" s="42"/>
      <c r="EW148" s="80"/>
      <c r="EX148" s="81"/>
      <c r="EY148" s="80"/>
      <c r="EZ148" s="79"/>
      <c r="FA148" s="80"/>
      <c r="FB148" s="90"/>
      <c r="FC148" s="90"/>
      <c r="FD148" s="90"/>
      <c r="FE148" s="91">
        <f t="shared" si="29"/>
        <v>0</v>
      </c>
      <c r="FF148" s="91">
        <f t="shared" si="30"/>
        <v>0</v>
      </c>
      <c r="FG148" s="91">
        <f t="shared" si="31"/>
        <v>0</v>
      </c>
      <c r="FH148" s="91">
        <f t="shared" si="25"/>
        <v>0</v>
      </c>
      <c r="FI148" s="91">
        <f t="shared" si="26"/>
        <v>0</v>
      </c>
      <c r="FJ148" s="91">
        <f t="shared" si="27"/>
        <v>0</v>
      </c>
      <c r="FK148" s="91">
        <f t="shared" si="21"/>
        <v>0</v>
      </c>
      <c r="FL148" s="87"/>
      <c r="FM148" s="83"/>
      <c r="FN148" s="147"/>
    </row>
    <row r="149" spans="1:170" ht="52.5" hidden="1" customHeight="1">
      <c r="A149" s="78"/>
      <c r="B149" s="214">
        <v>136</v>
      </c>
      <c r="C149" s="84"/>
      <c r="D149" s="85"/>
      <c r="E149" s="85"/>
      <c r="F149" s="86"/>
      <c r="G149" s="87"/>
      <c r="H149" s="88"/>
      <c r="I149" s="88"/>
      <c r="J149" s="88"/>
      <c r="K149" s="88"/>
      <c r="L149" s="82"/>
      <c r="M149" s="85"/>
      <c r="N149" s="85"/>
      <c r="O149" s="87"/>
      <c r="P149" s="89"/>
      <c r="Q149" s="87"/>
      <c r="R149" s="89"/>
      <c r="S149" s="87"/>
      <c r="T149" s="89"/>
      <c r="U149" s="87"/>
      <c r="V149" s="91">
        <f t="shared" si="28"/>
        <v>0</v>
      </c>
      <c r="W149" s="42"/>
      <c r="X149" s="80"/>
      <c r="Y149" s="42"/>
      <c r="Z149" s="31"/>
      <c r="AA149" s="81"/>
      <c r="AB149" s="80"/>
      <c r="AC149" s="42"/>
      <c r="AD149" s="80"/>
      <c r="AE149" s="42"/>
      <c r="AF149" s="80"/>
      <c r="AG149" s="81"/>
      <c r="AH149" s="80"/>
      <c r="AI149" s="79"/>
      <c r="AJ149" s="80"/>
      <c r="AK149" s="90"/>
      <c r="AL149" s="90"/>
      <c r="AM149" s="90"/>
      <c r="AN149" s="42"/>
      <c r="AO149" s="80"/>
      <c r="AP149" s="42"/>
      <c r="AQ149" s="80"/>
      <c r="AR149" s="81"/>
      <c r="AS149" s="80"/>
      <c r="AT149" s="79"/>
      <c r="AU149" s="80"/>
      <c r="AV149" s="90"/>
      <c r="AW149" s="90"/>
      <c r="AX149" s="90"/>
      <c r="AY149" s="42"/>
      <c r="AZ149" s="80"/>
      <c r="BA149" s="42"/>
      <c r="BB149" s="80"/>
      <c r="BC149" s="81"/>
      <c r="BD149" s="80"/>
      <c r="BE149" s="79"/>
      <c r="BF149" s="80"/>
      <c r="BG149" s="90"/>
      <c r="BH149" s="90"/>
      <c r="BI149" s="90"/>
      <c r="BJ149" s="42"/>
      <c r="BK149" s="80"/>
      <c r="BL149" s="42"/>
      <c r="BM149" s="80"/>
      <c r="BN149" s="81"/>
      <c r="BO149" s="80"/>
      <c r="BP149" s="79"/>
      <c r="BQ149" s="80"/>
      <c r="BR149" s="90"/>
      <c r="BS149" s="90"/>
      <c r="BT149" s="90"/>
      <c r="BU149" s="42"/>
      <c r="BV149" s="80"/>
      <c r="BW149" s="42"/>
      <c r="BX149" s="80"/>
      <c r="BY149" s="81"/>
      <c r="BZ149" s="80"/>
      <c r="CA149" s="79"/>
      <c r="CB149" s="80"/>
      <c r="CC149" s="90"/>
      <c r="CD149" s="90"/>
      <c r="CE149" s="90"/>
      <c r="CF149" s="42"/>
      <c r="CG149" s="80"/>
      <c r="CH149" s="42"/>
      <c r="CI149" s="80"/>
      <c r="CJ149" s="81"/>
      <c r="CK149" s="80"/>
      <c r="CL149" s="79"/>
      <c r="CM149" s="80"/>
      <c r="CN149" s="90"/>
      <c r="CO149" s="90"/>
      <c r="CP149" s="90"/>
      <c r="CQ149" s="42"/>
      <c r="CR149" s="80"/>
      <c r="CS149" s="42"/>
      <c r="CT149" s="80"/>
      <c r="CU149" s="81"/>
      <c r="CV149" s="80"/>
      <c r="CW149" s="79"/>
      <c r="CX149" s="80"/>
      <c r="CY149" s="90"/>
      <c r="CZ149" s="90"/>
      <c r="DA149" s="90"/>
      <c r="DB149" s="42"/>
      <c r="DC149" s="80"/>
      <c r="DD149" s="42"/>
      <c r="DE149" s="80"/>
      <c r="DF149" s="81"/>
      <c r="DG149" s="80"/>
      <c r="DH149" s="79"/>
      <c r="DI149" s="80"/>
      <c r="DJ149" s="90"/>
      <c r="DK149" s="90"/>
      <c r="DL149" s="90"/>
      <c r="DM149" s="42"/>
      <c r="DN149" s="80"/>
      <c r="DO149" s="42"/>
      <c r="DP149" s="80"/>
      <c r="DQ149" s="81"/>
      <c r="DR149" s="80"/>
      <c r="DS149" s="79"/>
      <c r="DT149" s="80"/>
      <c r="DU149" s="90"/>
      <c r="DV149" s="90"/>
      <c r="DW149" s="90"/>
      <c r="DX149" s="42"/>
      <c r="DY149" s="80"/>
      <c r="DZ149" s="42"/>
      <c r="EA149" s="80"/>
      <c r="EB149" s="81"/>
      <c r="EC149" s="80"/>
      <c r="ED149" s="79"/>
      <c r="EE149" s="80"/>
      <c r="EF149" s="90"/>
      <c r="EG149" s="90"/>
      <c r="EH149" s="90"/>
      <c r="EI149" s="42"/>
      <c r="EJ149" s="80"/>
      <c r="EK149" s="42"/>
      <c r="EL149" s="80"/>
      <c r="EM149" s="81"/>
      <c r="EN149" s="80"/>
      <c r="EO149" s="79"/>
      <c r="EP149" s="80"/>
      <c r="EQ149" s="90"/>
      <c r="ER149" s="90"/>
      <c r="ES149" s="90"/>
      <c r="ET149" s="42"/>
      <c r="EU149" s="80"/>
      <c r="EV149" s="42"/>
      <c r="EW149" s="80"/>
      <c r="EX149" s="81"/>
      <c r="EY149" s="80"/>
      <c r="EZ149" s="79"/>
      <c r="FA149" s="80"/>
      <c r="FB149" s="90"/>
      <c r="FC149" s="90"/>
      <c r="FD149" s="90"/>
      <c r="FE149" s="91">
        <f t="shared" si="29"/>
        <v>0</v>
      </c>
      <c r="FF149" s="91">
        <f t="shared" si="30"/>
        <v>0</v>
      </c>
      <c r="FG149" s="91">
        <f t="shared" si="31"/>
        <v>0</v>
      </c>
      <c r="FH149" s="91">
        <f t="shared" si="25"/>
        <v>0</v>
      </c>
      <c r="FI149" s="91">
        <f t="shared" si="26"/>
        <v>0</v>
      </c>
      <c r="FJ149" s="91">
        <f t="shared" si="27"/>
        <v>0</v>
      </c>
      <c r="FK149" s="91">
        <f t="shared" si="21"/>
        <v>0</v>
      </c>
      <c r="FL149" s="87"/>
      <c r="FM149" s="83"/>
      <c r="FN149" s="147"/>
    </row>
    <row r="150" spans="1:170" ht="52.5" hidden="1" customHeight="1">
      <c r="A150" s="78"/>
      <c r="B150" s="214">
        <v>137</v>
      </c>
      <c r="C150" s="84"/>
      <c r="D150" s="85"/>
      <c r="E150" s="85"/>
      <c r="F150" s="86"/>
      <c r="G150" s="87"/>
      <c r="H150" s="88"/>
      <c r="I150" s="88"/>
      <c r="J150" s="88"/>
      <c r="K150" s="88"/>
      <c r="L150" s="82"/>
      <c r="M150" s="85"/>
      <c r="N150" s="85"/>
      <c r="O150" s="87"/>
      <c r="P150" s="89"/>
      <c r="Q150" s="87"/>
      <c r="R150" s="89"/>
      <c r="S150" s="87"/>
      <c r="T150" s="89"/>
      <c r="U150" s="87"/>
      <c r="V150" s="91">
        <f t="shared" si="28"/>
        <v>0</v>
      </c>
      <c r="W150" s="42"/>
      <c r="X150" s="80"/>
      <c r="Y150" s="42"/>
      <c r="Z150" s="31"/>
      <c r="AA150" s="81"/>
      <c r="AB150" s="80"/>
      <c r="AC150" s="42"/>
      <c r="AD150" s="80"/>
      <c r="AE150" s="42"/>
      <c r="AF150" s="80"/>
      <c r="AG150" s="81"/>
      <c r="AH150" s="80"/>
      <c r="AI150" s="79"/>
      <c r="AJ150" s="80"/>
      <c r="AK150" s="90"/>
      <c r="AL150" s="90"/>
      <c r="AM150" s="90"/>
      <c r="AN150" s="42"/>
      <c r="AO150" s="80"/>
      <c r="AP150" s="42"/>
      <c r="AQ150" s="80"/>
      <c r="AR150" s="81"/>
      <c r="AS150" s="80"/>
      <c r="AT150" s="79"/>
      <c r="AU150" s="80"/>
      <c r="AV150" s="90"/>
      <c r="AW150" s="90"/>
      <c r="AX150" s="90"/>
      <c r="AY150" s="42"/>
      <c r="AZ150" s="80"/>
      <c r="BA150" s="42"/>
      <c r="BB150" s="80"/>
      <c r="BC150" s="81"/>
      <c r="BD150" s="80"/>
      <c r="BE150" s="79"/>
      <c r="BF150" s="80"/>
      <c r="BG150" s="90"/>
      <c r="BH150" s="90"/>
      <c r="BI150" s="90"/>
      <c r="BJ150" s="42"/>
      <c r="BK150" s="80"/>
      <c r="BL150" s="42"/>
      <c r="BM150" s="80"/>
      <c r="BN150" s="81"/>
      <c r="BO150" s="80"/>
      <c r="BP150" s="79"/>
      <c r="BQ150" s="80"/>
      <c r="BR150" s="90"/>
      <c r="BS150" s="90"/>
      <c r="BT150" s="90"/>
      <c r="BU150" s="42"/>
      <c r="BV150" s="80"/>
      <c r="BW150" s="42"/>
      <c r="BX150" s="80"/>
      <c r="BY150" s="81"/>
      <c r="BZ150" s="80"/>
      <c r="CA150" s="79"/>
      <c r="CB150" s="80"/>
      <c r="CC150" s="90"/>
      <c r="CD150" s="90"/>
      <c r="CE150" s="90"/>
      <c r="CF150" s="42"/>
      <c r="CG150" s="80"/>
      <c r="CH150" s="42"/>
      <c r="CI150" s="80"/>
      <c r="CJ150" s="81"/>
      <c r="CK150" s="80"/>
      <c r="CL150" s="79"/>
      <c r="CM150" s="80"/>
      <c r="CN150" s="90"/>
      <c r="CO150" s="90"/>
      <c r="CP150" s="90"/>
      <c r="CQ150" s="42"/>
      <c r="CR150" s="80"/>
      <c r="CS150" s="42"/>
      <c r="CT150" s="80"/>
      <c r="CU150" s="81"/>
      <c r="CV150" s="80"/>
      <c r="CW150" s="79"/>
      <c r="CX150" s="80"/>
      <c r="CY150" s="90"/>
      <c r="CZ150" s="90"/>
      <c r="DA150" s="90"/>
      <c r="DB150" s="42"/>
      <c r="DC150" s="80"/>
      <c r="DD150" s="42"/>
      <c r="DE150" s="80"/>
      <c r="DF150" s="81"/>
      <c r="DG150" s="80"/>
      <c r="DH150" s="79"/>
      <c r="DI150" s="80"/>
      <c r="DJ150" s="90"/>
      <c r="DK150" s="90"/>
      <c r="DL150" s="90"/>
      <c r="DM150" s="42"/>
      <c r="DN150" s="80"/>
      <c r="DO150" s="42"/>
      <c r="DP150" s="80"/>
      <c r="DQ150" s="81"/>
      <c r="DR150" s="80"/>
      <c r="DS150" s="79"/>
      <c r="DT150" s="80"/>
      <c r="DU150" s="90"/>
      <c r="DV150" s="90"/>
      <c r="DW150" s="90"/>
      <c r="DX150" s="42"/>
      <c r="DY150" s="80"/>
      <c r="DZ150" s="42"/>
      <c r="EA150" s="80"/>
      <c r="EB150" s="81"/>
      <c r="EC150" s="80"/>
      <c r="ED150" s="79"/>
      <c r="EE150" s="80"/>
      <c r="EF150" s="90"/>
      <c r="EG150" s="90"/>
      <c r="EH150" s="90"/>
      <c r="EI150" s="42"/>
      <c r="EJ150" s="80"/>
      <c r="EK150" s="42"/>
      <c r="EL150" s="80"/>
      <c r="EM150" s="81"/>
      <c r="EN150" s="80"/>
      <c r="EO150" s="79"/>
      <c r="EP150" s="80"/>
      <c r="EQ150" s="90"/>
      <c r="ER150" s="90"/>
      <c r="ES150" s="90"/>
      <c r="ET150" s="42"/>
      <c r="EU150" s="80"/>
      <c r="EV150" s="42"/>
      <c r="EW150" s="80"/>
      <c r="EX150" s="81"/>
      <c r="EY150" s="80"/>
      <c r="EZ150" s="79"/>
      <c r="FA150" s="80"/>
      <c r="FB150" s="90"/>
      <c r="FC150" s="90"/>
      <c r="FD150" s="90"/>
      <c r="FE150" s="91">
        <f t="shared" si="29"/>
        <v>0</v>
      </c>
      <c r="FF150" s="91">
        <f t="shared" si="30"/>
        <v>0</v>
      </c>
      <c r="FG150" s="91">
        <f t="shared" si="31"/>
        <v>0</v>
      </c>
      <c r="FH150" s="91">
        <f t="shared" si="25"/>
        <v>0</v>
      </c>
      <c r="FI150" s="91">
        <f t="shared" si="26"/>
        <v>0</v>
      </c>
      <c r="FJ150" s="91">
        <f t="shared" si="27"/>
        <v>0</v>
      </c>
      <c r="FK150" s="91">
        <f t="shared" si="21"/>
        <v>0</v>
      </c>
      <c r="FL150" s="87"/>
      <c r="FM150" s="83"/>
      <c r="FN150" s="147"/>
    </row>
    <row r="151" spans="1:170" ht="52.5" hidden="1" customHeight="1">
      <c r="A151" s="78"/>
      <c r="B151" s="214">
        <v>138</v>
      </c>
      <c r="C151" s="84"/>
      <c r="D151" s="85"/>
      <c r="E151" s="85"/>
      <c r="F151" s="86"/>
      <c r="G151" s="87"/>
      <c r="H151" s="88"/>
      <c r="I151" s="88"/>
      <c r="J151" s="88"/>
      <c r="K151" s="88"/>
      <c r="L151" s="82"/>
      <c r="M151" s="85"/>
      <c r="N151" s="85"/>
      <c r="O151" s="87"/>
      <c r="P151" s="89"/>
      <c r="Q151" s="87"/>
      <c r="R151" s="89"/>
      <c r="S151" s="87"/>
      <c r="T151" s="89"/>
      <c r="U151" s="87"/>
      <c r="V151" s="91">
        <f t="shared" si="28"/>
        <v>0</v>
      </c>
      <c r="W151" s="42"/>
      <c r="X151" s="80"/>
      <c r="Y151" s="42"/>
      <c r="Z151" s="31"/>
      <c r="AA151" s="81"/>
      <c r="AB151" s="80"/>
      <c r="AC151" s="42"/>
      <c r="AD151" s="80"/>
      <c r="AE151" s="42"/>
      <c r="AF151" s="80"/>
      <c r="AG151" s="81"/>
      <c r="AH151" s="80"/>
      <c r="AI151" s="79"/>
      <c r="AJ151" s="80"/>
      <c r="AK151" s="90"/>
      <c r="AL151" s="90"/>
      <c r="AM151" s="90"/>
      <c r="AN151" s="42"/>
      <c r="AO151" s="80"/>
      <c r="AP151" s="42"/>
      <c r="AQ151" s="80"/>
      <c r="AR151" s="81"/>
      <c r="AS151" s="80"/>
      <c r="AT151" s="79"/>
      <c r="AU151" s="80"/>
      <c r="AV151" s="90"/>
      <c r="AW151" s="90"/>
      <c r="AX151" s="90"/>
      <c r="AY151" s="42"/>
      <c r="AZ151" s="80"/>
      <c r="BA151" s="42"/>
      <c r="BB151" s="80"/>
      <c r="BC151" s="81"/>
      <c r="BD151" s="80"/>
      <c r="BE151" s="79"/>
      <c r="BF151" s="80"/>
      <c r="BG151" s="90"/>
      <c r="BH151" s="90"/>
      <c r="BI151" s="90"/>
      <c r="BJ151" s="42"/>
      <c r="BK151" s="80"/>
      <c r="BL151" s="42"/>
      <c r="BM151" s="80"/>
      <c r="BN151" s="81"/>
      <c r="BO151" s="80"/>
      <c r="BP151" s="79"/>
      <c r="BQ151" s="80"/>
      <c r="BR151" s="90"/>
      <c r="BS151" s="90"/>
      <c r="BT151" s="90"/>
      <c r="BU151" s="42"/>
      <c r="BV151" s="80"/>
      <c r="BW151" s="42"/>
      <c r="BX151" s="80"/>
      <c r="BY151" s="81"/>
      <c r="BZ151" s="80"/>
      <c r="CA151" s="79"/>
      <c r="CB151" s="80"/>
      <c r="CC151" s="90"/>
      <c r="CD151" s="90"/>
      <c r="CE151" s="90"/>
      <c r="CF151" s="42"/>
      <c r="CG151" s="80"/>
      <c r="CH151" s="42"/>
      <c r="CI151" s="80"/>
      <c r="CJ151" s="81"/>
      <c r="CK151" s="80"/>
      <c r="CL151" s="79"/>
      <c r="CM151" s="80"/>
      <c r="CN151" s="90"/>
      <c r="CO151" s="90"/>
      <c r="CP151" s="90"/>
      <c r="CQ151" s="42"/>
      <c r="CR151" s="80"/>
      <c r="CS151" s="42"/>
      <c r="CT151" s="80"/>
      <c r="CU151" s="81"/>
      <c r="CV151" s="80"/>
      <c r="CW151" s="79"/>
      <c r="CX151" s="80"/>
      <c r="CY151" s="90"/>
      <c r="CZ151" s="90"/>
      <c r="DA151" s="90"/>
      <c r="DB151" s="42"/>
      <c r="DC151" s="80"/>
      <c r="DD151" s="42"/>
      <c r="DE151" s="80"/>
      <c r="DF151" s="81"/>
      <c r="DG151" s="80"/>
      <c r="DH151" s="79"/>
      <c r="DI151" s="80"/>
      <c r="DJ151" s="90"/>
      <c r="DK151" s="90"/>
      <c r="DL151" s="90"/>
      <c r="DM151" s="42"/>
      <c r="DN151" s="80"/>
      <c r="DO151" s="42"/>
      <c r="DP151" s="80"/>
      <c r="DQ151" s="81"/>
      <c r="DR151" s="80"/>
      <c r="DS151" s="79"/>
      <c r="DT151" s="80"/>
      <c r="DU151" s="90"/>
      <c r="DV151" s="90"/>
      <c r="DW151" s="90"/>
      <c r="DX151" s="42"/>
      <c r="DY151" s="80"/>
      <c r="DZ151" s="42"/>
      <c r="EA151" s="80"/>
      <c r="EB151" s="81"/>
      <c r="EC151" s="80"/>
      <c r="ED151" s="79"/>
      <c r="EE151" s="80"/>
      <c r="EF151" s="90"/>
      <c r="EG151" s="90"/>
      <c r="EH151" s="90"/>
      <c r="EI151" s="42"/>
      <c r="EJ151" s="80"/>
      <c r="EK151" s="42"/>
      <c r="EL151" s="80"/>
      <c r="EM151" s="81"/>
      <c r="EN151" s="80"/>
      <c r="EO151" s="79"/>
      <c r="EP151" s="80"/>
      <c r="EQ151" s="90"/>
      <c r="ER151" s="90"/>
      <c r="ES151" s="90"/>
      <c r="ET151" s="42"/>
      <c r="EU151" s="80"/>
      <c r="EV151" s="42"/>
      <c r="EW151" s="80"/>
      <c r="EX151" s="81"/>
      <c r="EY151" s="80"/>
      <c r="EZ151" s="79"/>
      <c r="FA151" s="80"/>
      <c r="FB151" s="90"/>
      <c r="FC151" s="90"/>
      <c r="FD151" s="90"/>
      <c r="FE151" s="91">
        <f t="shared" si="29"/>
        <v>0</v>
      </c>
      <c r="FF151" s="91">
        <f t="shared" si="30"/>
        <v>0</v>
      </c>
      <c r="FG151" s="91">
        <f t="shared" si="31"/>
        <v>0</v>
      </c>
      <c r="FH151" s="91">
        <f t="shared" si="25"/>
        <v>0</v>
      </c>
      <c r="FI151" s="91">
        <f t="shared" si="26"/>
        <v>0</v>
      </c>
      <c r="FJ151" s="91">
        <f t="shared" si="27"/>
        <v>0</v>
      </c>
      <c r="FK151" s="91">
        <f t="shared" si="21"/>
        <v>0</v>
      </c>
      <c r="FL151" s="87"/>
      <c r="FM151" s="83"/>
      <c r="FN151" s="147"/>
    </row>
    <row r="152" spans="1:170" ht="52.5" hidden="1" customHeight="1">
      <c r="A152" s="78"/>
      <c r="B152" s="214">
        <v>139</v>
      </c>
      <c r="C152" s="84"/>
      <c r="D152" s="85"/>
      <c r="E152" s="85"/>
      <c r="F152" s="86"/>
      <c r="G152" s="87"/>
      <c r="H152" s="88"/>
      <c r="I152" s="88"/>
      <c r="J152" s="88"/>
      <c r="K152" s="88"/>
      <c r="L152" s="82"/>
      <c r="M152" s="85"/>
      <c r="N152" s="85"/>
      <c r="O152" s="87"/>
      <c r="P152" s="89"/>
      <c r="Q152" s="87"/>
      <c r="R152" s="89"/>
      <c r="S152" s="87"/>
      <c r="T152" s="89"/>
      <c r="U152" s="87"/>
      <c r="V152" s="91">
        <f t="shared" si="28"/>
        <v>0</v>
      </c>
      <c r="W152" s="42"/>
      <c r="X152" s="80"/>
      <c r="Y152" s="42"/>
      <c r="Z152" s="31"/>
      <c r="AA152" s="81"/>
      <c r="AB152" s="80"/>
      <c r="AC152" s="42"/>
      <c r="AD152" s="80"/>
      <c r="AE152" s="42"/>
      <c r="AF152" s="80"/>
      <c r="AG152" s="81"/>
      <c r="AH152" s="80"/>
      <c r="AI152" s="79"/>
      <c r="AJ152" s="80"/>
      <c r="AK152" s="90"/>
      <c r="AL152" s="90"/>
      <c r="AM152" s="90"/>
      <c r="AN152" s="42"/>
      <c r="AO152" s="80"/>
      <c r="AP152" s="42"/>
      <c r="AQ152" s="80"/>
      <c r="AR152" s="81"/>
      <c r="AS152" s="80"/>
      <c r="AT152" s="79"/>
      <c r="AU152" s="80"/>
      <c r="AV152" s="90"/>
      <c r="AW152" s="90"/>
      <c r="AX152" s="90"/>
      <c r="AY152" s="42"/>
      <c r="AZ152" s="80"/>
      <c r="BA152" s="42"/>
      <c r="BB152" s="80"/>
      <c r="BC152" s="81"/>
      <c r="BD152" s="80"/>
      <c r="BE152" s="79"/>
      <c r="BF152" s="80"/>
      <c r="BG152" s="90"/>
      <c r="BH152" s="90"/>
      <c r="BI152" s="90"/>
      <c r="BJ152" s="42"/>
      <c r="BK152" s="80"/>
      <c r="BL152" s="42"/>
      <c r="BM152" s="80"/>
      <c r="BN152" s="81"/>
      <c r="BO152" s="80"/>
      <c r="BP152" s="79"/>
      <c r="BQ152" s="80"/>
      <c r="BR152" s="90"/>
      <c r="BS152" s="90"/>
      <c r="BT152" s="90"/>
      <c r="BU152" s="42"/>
      <c r="BV152" s="80"/>
      <c r="BW152" s="42"/>
      <c r="BX152" s="80"/>
      <c r="BY152" s="81"/>
      <c r="BZ152" s="80"/>
      <c r="CA152" s="79"/>
      <c r="CB152" s="80"/>
      <c r="CC152" s="90"/>
      <c r="CD152" s="90"/>
      <c r="CE152" s="90"/>
      <c r="CF152" s="42"/>
      <c r="CG152" s="80"/>
      <c r="CH152" s="42"/>
      <c r="CI152" s="80"/>
      <c r="CJ152" s="81"/>
      <c r="CK152" s="80"/>
      <c r="CL152" s="79"/>
      <c r="CM152" s="80"/>
      <c r="CN152" s="90"/>
      <c r="CO152" s="90"/>
      <c r="CP152" s="90"/>
      <c r="CQ152" s="42"/>
      <c r="CR152" s="80"/>
      <c r="CS152" s="42"/>
      <c r="CT152" s="80"/>
      <c r="CU152" s="81"/>
      <c r="CV152" s="80"/>
      <c r="CW152" s="79"/>
      <c r="CX152" s="80"/>
      <c r="CY152" s="90"/>
      <c r="CZ152" s="90"/>
      <c r="DA152" s="90"/>
      <c r="DB152" s="42"/>
      <c r="DC152" s="80"/>
      <c r="DD152" s="42"/>
      <c r="DE152" s="80"/>
      <c r="DF152" s="81"/>
      <c r="DG152" s="80"/>
      <c r="DH152" s="79"/>
      <c r="DI152" s="80"/>
      <c r="DJ152" s="90"/>
      <c r="DK152" s="90"/>
      <c r="DL152" s="90"/>
      <c r="DM152" s="42"/>
      <c r="DN152" s="80"/>
      <c r="DO152" s="42"/>
      <c r="DP152" s="80"/>
      <c r="DQ152" s="81"/>
      <c r="DR152" s="80"/>
      <c r="DS152" s="79"/>
      <c r="DT152" s="80"/>
      <c r="DU152" s="90"/>
      <c r="DV152" s="90"/>
      <c r="DW152" s="90"/>
      <c r="DX152" s="42"/>
      <c r="DY152" s="80"/>
      <c r="DZ152" s="42"/>
      <c r="EA152" s="80"/>
      <c r="EB152" s="81"/>
      <c r="EC152" s="80"/>
      <c r="ED152" s="79"/>
      <c r="EE152" s="80"/>
      <c r="EF152" s="90"/>
      <c r="EG152" s="90"/>
      <c r="EH152" s="90"/>
      <c r="EI152" s="42"/>
      <c r="EJ152" s="80"/>
      <c r="EK152" s="42"/>
      <c r="EL152" s="80"/>
      <c r="EM152" s="81"/>
      <c r="EN152" s="80"/>
      <c r="EO152" s="79"/>
      <c r="EP152" s="80"/>
      <c r="EQ152" s="90"/>
      <c r="ER152" s="90"/>
      <c r="ES152" s="90"/>
      <c r="ET152" s="42"/>
      <c r="EU152" s="80"/>
      <c r="EV152" s="42"/>
      <c r="EW152" s="80"/>
      <c r="EX152" s="81"/>
      <c r="EY152" s="80"/>
      <c r="EZ152" s="79"/>
      <c r="FA152" s="80"/>
      <c r="FB152" s="90"/>
      <c r="FC152" s="90"/>
      <c r="FD152" s="90"/>
      <c r="FE152" s="91">
        <f t="shared" si="29"/>
        <v>0</v>
      </c>
      <c r="FF152" s="91">
        <f t="shared" si="30"/>
        <v>0</v>
      </c>
      <c r="FG152" s="91">
        <f t="shared" si="31"/>
        <v>0</v>
      </c>
      <c r="FH152" s="91">
        <f t="shared" si="25"/>
        <v>0</v>
      </c>
      <c r="FI152" s="91">
        <f t="shared" si="26"/>
        <v>0</v>
      </c>
      <c r="FJ152" s="91">
        <f t="shared" si="27"/>
        <v>0</v>
      </c>
      <c r="FK152" s="91">
        <f t="shared" si="21"/>
        <v>0</v>
      </c>
      <c r="FL152" s="87"/>
      <c r="FM152" s="83"/>
      <c r="FN152" s="147"/>
    </row>
    <row r="153" spans="1:170" ht="52.5" hidden="1" customHeight="1">
      <c r="A153" s="78"/>
      <c r="B153" s="214">
        <v>140</v>
      </c>
      <c r="C153" s="84"/>
      <c r="D153" s="85"/>
      <c r="E153" s="85"/>
      <c r="F153" s="86"/>
      <c r="G153" s="87"/>
      <c r="H153" s="88"/>
      <c r="I153" s="88"/>
      <c r="J153" s="88"/>
      <c r="K153" s="88"/>
      <c r="L153" s="82"/>
      <c r="M153" s="85"/>
      <c r="N153" s="85"/>
      <c r="O153" s="87"/>
      <c r="P153" s="89"/>
      <c r="Q153" s="87"/>
      <c r="R153" s="89"/>
      <c r="S153" s="87"/>
      <c r="T153" s="89"/>
      <c r="U153" s="87"/>
      <c r="V153" s="91">
        <f t="shared" si="28"/>
        <v>0</v>
      </c>
      <c r="W153" s="42"/>
      <c r="X153" s="80"/>
      <c r="Y153" s="42"/>
      <c r="Z153" s="31"/>
      <c r="AA153" s="81"/>
      <c r="AB153" s="80"/>
      <c r="AC153" s="42"/>
      <c r="AD153" s="80"/>
      <c r="AE153" s="42"/>
      <c r="AF153" s="80"/>
      <c r="AG153" s="81"/>
      <c r="AH153" s="80"/>
      <c r="AI153" s="79"/>
      <c r="AJ153" s="80"/>
      <c r="AK153" s="90"/>
      <c r="AL153" s="90"/>
      <c r="AM153" s="90"/>
      <c r="AN153" s="42"/>
      <c r="AO153" s="80"/>
      <c r="AP153" s="42"/>
      <c r="AQ153" s="80"/>
      <c r="AR153" s="81"/>
      <c r="AS153" s="80"/>
      <c r="AT153" s="79"/>
      <c r="AU153" s="80"/>
      <c r="AV153" s="90"/>
      <c r="AW153" s="90"/>
      <c r="AX153" s="90"/>
      <c r="AY153" s="42"/>
      <c r="AZ153" s="80"/>
      <c r="BA153" s="42"/>
      <c r="BB153" s="80"/>
      <c r="BC153" s="81"/>
      <c r="BD153" s="80"/>
      <c r="BE153" s="79"/>
      <c r="BF153" s="80"/>
      <c r="BG153" s="90"/>
      <c r="BH153" s="90"/>
      <c r="BI153" s="90"/>
      <c r="BJ153" s="42"/>
      <c r="BK153" s="80"/>
      <c r="BL153" s="42"/>
      <c r="BM153" s="80"/>
      <c r="BN153" s="81"/>
      <c r="BO153" s="80"/>
      <c r="BP153" s="79"/>
      <c r="BQ153" s="80"/>
      <c r="BR153" s="90"/>
      <c r="BS153" s="90"/>
      <c r="BT153" s="90"/>
      <c r="BU153" s="42"/>
      <c r="BV153" s="80"/>
      <c r="BW153" s="42"/>
      <c r="BX153" s="80"/>
      <c r="BY153" s="81"/>
      <c r="BZ153" s="80"/>
      <c r="CA153" s="79"/>
      <c r="CB153" s="80"/>
      <c r="CC153" s="90"/>
      <c r="CD153" s="90"/>
      <c r="CE153" s="90"/>
      <c r="CF153" s="42"/>
      <c r="CG153" s="80"/>
      <c r="CH153" s="42"/>
      <c r="CI153" s="80"/>
      <c r="CJ153" s="81"/>
      <c r="CK153" s="80"/>
      <c r="CL153" s="79"/>
      <c r="CM153" s="80"/>
      <c r="CN153" s="90"/>
      <c r="CO153" s="90"/>
      <c r="CP153" s="90"/>
      <c r="CQ153" s="42"/>
      <c r="CR153" s="80"/>
      <c r="CS153" s="42"/>
      <c r="CT153" s="80"/>
      <c r="CU153" s="81"/>
      <c r="CV153" s="80"/>
      <c r="CW153" s="79"/>
      <c r="CX153" s="80"/>
      <c r="CY153" s="90"/>
      <c r="CZ153" s="90"/>
      <c r="DA153" s="90"/>
      <c r="DB153" s="42"/>
      <c r="DC153" s="80"/>
      <c r="DD153" s="42"/>
      <c r="DE153" s="80"/>
      <c r="DF153" s="81"/>
      <c r="DG153" s="80"/>
      <c r="DH153" s="79"/>
      <c r="DI153" s="80"/>
      <c r="DJ153" s="90"/>
      <c r="DK153" s="90"/>
      <c r="DL153" s="90"/>
      <c r="DM153" s="42"/>
      <c r="DN153" s="80"/>
      <c r="DO153" s="42"/>
      <c r="DP153" s="80"/>
      <c r="DQ153" s="81"/>
      <c r="DR153" s="80"/>
      <c r="DS153" s="79"/>
      <c r="DT153" s="80"/>
      <c r="DU153" s="90"/>
      <c r="DV153" s="90"/>
      <c r="DW153" s="90"/>
      <c r="DX153" s="42"/>
      <c r="DY153" s="80"/>
      <c r="DZ153" s="42"/>
      <c r="EA153" s="80"/>
      <c r="EB153" s="81"/>
      <c r="EC153" s="80"/>
      <c r="ED153" s="79"/>
      <c r="EE153" s="80"/>
      <c r="EF153" s="90"/>
      <c r="EG153" s="90"/>
      <c r="EH153" s="90"/>
      <c r="EI153" s="42"/>
      <c r="EJ153" s="80"/>
      <c r="EK153" s="42"/>
      <c r="EL153" s="80"/>
      <c r="EM153" s="81"/>
      <c r="EN153" s="80"/>
      <c r="EO153" s="79"/>
      <c r="EP153" s="80"/>
      <c r="EQ153" s="90"/>
      <c r="ER153" s="90"/>
      <c r="ES153" s="90"/>
      <c r="ET153" s="42"/>
      <c r="EU153" s="80"/>
      <c r="EV153" s="42"/>
      <c r="EW153" s="80"/>
      <c r="EX153" s="81"/>
      <c r="EY153" s="80"/>
      <c r="EZ153" s="79"/>
      <c r="FA153" s="80"/>
      <c r="FB153" s="90"/>
      <c r="FC153" s="90"/>
      <c r="FD153" s="90"/>
      <c r="FE153" s="91">
        <f t="shared" si="29"/>
        <v>0</v>
      </c>
      <c r="FF153" s="91">
        <f t="shared" si="30"/>
        <v>0</v>
      </c>
      <c r="FG153" s="91">
        <f t="shared" si="31"/>
        <v>0</v>
      </c>
      <c r="FH153" s="91">
        <f t="shared" si="25"/>
        <v>0</v>
      </c>
      <c r="FI153" s="91">
        <f t="shared" si="26"/>
        <v>0</v>
      </c>
      <c r="FJ153" s="91">
        <f t="shared" si="27"/>
        <v>0</v>
      </c>
      <c r="FK153" s="91">
        <f t="shared" si="21"/>
        <v>0</v>
      </c>
      <c r="FL153" s="87"/>
      <c r="FM153" s="83"/>
      <c r="FN153" s="147"/>
    </row>
    <row r="154" spans="1:170" ht="52.5" hidden="1" customHeight="1">
      <c r="A154" s="78"/>
      <c r="B154" s="214">
        <v>141</v>
      </c>
      <c r="C154" s="84"/>
      <c r="D154" s="85"/>
      <c r="E154" s="85"/>
      <c r="F154" s="86"/>
      <c r="G154" s="87"/>
      <c r="H154" s="88"/>
      <c r="I154" s="88"/>
      <c r="J154" s="88"/>
      <c r="K154" s="88"/>
      <c r="L154" s="82"/>
      <c r="M154" s="85"/>
      <c r="N154" s="85"/>
      <c r="O154" s="87"/>
      <c r="P154" s="89"/>
      <c r="Q154" s="87"/>
      <c r="R154" s="89"/>
      <c r="S154" s="87"/>
      <c r="T154" s="89"/>
      <c r="U154" s="87"/>
      <c r="V154" s="91">
        <f t="shared" si="28"/>
        <v>0</v>
      </c>
      <c r="W154" s="42"/>
      <c r="X154" s="80"/>
      <c r="Y154" s="42"/>
      <c r="Z154" s="31"/>
      <c r="AA154" s="81"/>
      <c r="AB154" s="80"/>
      <c r="AC154" s="42"/>
      <c r="AD154" s="80"/>
      <c r="AE154" s="42"/>
      <c r="AF154" s="80"/>
      <c r="AG154" s="81"/>
      <c r="AH154" s="80"/>
      <c r="AI154" s="79"/>
      <c r="AJ154" s="80"/>
      <c r="AK154" s="90"/>
      <c r="AL154" s="90"/>
      <c r="AM154" s="90"/>
      <c r="AN154" s="42"/>
      <c r="AO154" s="80"/>
      <c r="AP154" s="42"/>
      <c r="AQ154" s="80"/>
      <c r="AR154" s="81"/>
      <c r="AS154" s="80"/>
      <c r="AT154" s="79"/>
      <c r="AU154" s="80"/>
      <c r="AV154" s="90"/>
      <c r="AW154" s="90"/>
      <c r="AX154" s="90"/>
      <c r="AY154" s="42"/>
      <c r="AZ154" s="80"/>
      <c r="BA154" s="42"/>
      <c r="BB154" s="80"/>
      <c r="BC154" s="81"/>
      <c r="BD154" s="80"/>
      <c r="BE154" s="79"/>
      <c r="BF154" s="80"/>
      <c r="BG154" s="90"/>
      <c r="BH154" s="90"/>
      <c r="BI154" s="90"/>
      <c r="BJ154" s="42"/>
      <c r="BK154" s="80"/>
      <c r="BL154" s="42"/>
      <c r="BM154" s="80"/>
      <c r="BN154" s="81"/>
      <c r="BO154" s="80"/>
      <c r="BP154" s="79"/>
      <c r="BQ154" s="80"/>
      <c r="BR154" s="90"/>
      <c r="BS154" s="90"/>
      <c r="BT154" s="90"/>
      <c r="BU154" s="42"/>
      <c r="BV154" s="80"/>
      <c r="BW154" s="42"/>
      <c r="BX154" s="80"/>
      <c r="BY154" s="81"/>
      <c r="BZ154" s="80"/>
      <c r="CA154" s="79"/>
      <c r="CB154" s="80"/>
      <c r="CC154" s="90"/>
      <c r="CD154" s="90"/>
      <c r="CE154" s="90"/>
      <c r="CF154" s="42"/>
      <c r="CG154" s="80"/>
      <c r="CH154" s="42"/>
      <c r="CI154" s="80"/>
      <c r="CJ154" s="81"/>
      <c r="CK154" s="80"/>
      <c r="CL154" s="79"/>
      <c r="CM154" s="80"/>
      <c r="CN154" s="90"/>
      <c r="CO154" s="90"/>
      <c r="CP154" s="90"/>
      <c r="CQ154" s="42"/>
      <c r="CR154" s="80"/>
      <c r="CS154" s="42"/>
      <c r="CT154" s="80"/>
      <c r="CU154" s="81"/>
      <c r="CV154" s="80"/>
      <c r="CW154" s="79"/>
      <c r="CX154" s="80"/>
      <c r="CY154" s="90"/>
      <c r="CZ154" s="90"/>
      <c r="DA154" s="90"/>
      <c r="DB154" s="42"/>
      <c r="DC154" s="80"/>
      <c r="DD154" s="42"/>
      <c r="DE154" s="80"/>
      <c r="DF154" s="81"/>
      <c r="DG154" s="80"/>
      <c r="DH154" s="79"/>
      <c r="DI154" s="80"/>
      <c r="DJ154" s="90"/>
      <c r="DK154" s="90"/>
      <c r="DL154" s="90"/>
      <c r="DM154" s="42"/>
      <c r="DN154" s="80"/>
      <c r="DO154" s="42"/>
      <c r="DP154" s="80"/>
      <c r="DQ154" s="81"/>
      <c r="DR154" s="80"/>
      <c r="DS154" s="79"/>
      <c r="DT154" s="80"/>
      <c r="DU154" s="90"/>
      <c r="DV154" s="90"/>
      <c r="DW154" s="90"/>
      <c r="DX154" s="42"/>
      <c r="DY154" s="80"/>
      <c r="DZ154" s="42"/>
      <c r="EA154" s="80"/>
      <c r="EB154" s="81"/>
      <c r="EC154" s="80"/>
      <c r="ED154" s="79"/>
      <c r="EE154" s="80"/>
      <c r="EF154" s="90"/>
      <c r="EG154" s="90"/>
      <c r="EH154" s="90"/>
      <c r="EI154" s="42"/>
      <c r="EJ154" s="80"/>
      <c r="EK154" s="42"/>
      <c r="EL154" s="80"/>
      <c r="EM154" s="81"/>
      <c r="EN154" s="80"/>
      <c r="EO154" s="79"/>
      <c r="EP154" s="80"/>
      <c r="EQ154" s="90"/>
      <c r="ER154" s="90"/>
      <c r="ES154" s="90"/>
      <c r="ET154" s="42"/>
      <c r="EU154" s="80"/>
      <c r="EV154" s="42"/>
      <c r="EW154" s="80"/>
      <c r="EX154" s="81"/>
      <c r="EY154" s="80"/>
      <c r="EZ154" s="79"/>
      <c r="FA154" s="80"/>
      <c r="FB154" s="90"/>
      <c r="FC154" s="90"/>
      <c r="FD154" s="90"/>
      <c r="FE154" s="91">
        <f t="shared" si="29"/>
        <v>0</v>
      </c>
      <c r="FF154" s="91">
        <f t="shared" si="30"/>
        <v>0</v>
      </c>
      <c r="FG154" s="91">
        <f t="shared" si="31"/>
        <v>0</v>
      </c>
      <c r="FH154" s="91">
        <f t="shared" si="25"/>
        <v>0</v>
      </c>
      <c r="FI154" s="91">
        <f t="shared" si="26"/>
        <v>0</v>
      </c>
      <c r="FJ154" s="91">
        <f t="shared" si="27"/>
        <v>0</v>
      </c>
      <c r="FK154" s="91">
        <f t="shared" ref="FK154:FK190" si="32">(FH154+FI154+FJ154)</f>
        <v>0</v>
      </c>
      <c r="FL154" s="87"/>
      <c r="FM154" s="83"/>
      <c r="FN154" s="147"/>
    </row>
    <row r="155" spans="1:170" ht="52.5" hidden="1" customHeight="1">
      <c r="A155" s="78"/>
      <c r="B155" s="214">
        <v>142</v>
      </c>
      <c r="C155" s="84"/>
      <c r="D155" s="85"/>
      <c r="E155" s="85"/>
      <c r="F155" s="86"/>
      <c r="G155" s="87"/>
      <c r="H155" s="88"/>
      <c r="I155" s="88"/>
      <c r="J155" s="88"/>
      <c r="K155" s="88"/>
      <c r="L155" s="82"/>
      <c r="M155" s="85"/>
      <c r="N155" s="85"/>
      <c r="O155" s="87"/>
      <c r="P155" s="89"/>
      <c r="Q155" s="87"/>
      <c r="R155" s="89"/>
      <c r="S155" s="87"/>
      <c r="T155" s="89"/>
      <c r="U155" s="87"/>
      <c r="V155" s="91">
        <f t="shared" si="28"/>
        <v>0</v>
      </c>
      <c r="W155" s="42"/>
      <c r="X155" s="80"/>
      <c r="Y155" s="42"/>
      <c r="Z155" s="31"/>
      <c r="AA155" s="81"/>
      <c r="AB155" s="80"/>
      <c r="AC155" s="42"/>
      <c r="AD155" s="80"/>
      <c r="AE155" s="42"/>
      <c r="AF155" s="80"/>
      <c r="AG155" s="81"/>
      <c r="AH155" s="80"/>
      <c r="AI155" s="79"/>
      <c r="AJ155" s="80"/>
      <c r="AK155" s="90"/>
      <c r="AL155" s="90"/>
      <c r="AM155" s="90"/>
      <c r="AN155" s="42"/>
      <c r="AO155" s="80"/>
      <c r="AP155" s="42"/>
      <c r="AQ155" s="80"/>
      <c r="AR155" s="81"/>
      <c r="AS155" s="80"/>
      <c r="AT155" s="79"/>
      <c r="AU155" s="80"/>
      <c r="AV155" s="90"/>
      <c r="AW155" s="90"/>
      <c r="AX155" s="90"/>
      <c r="AY155" s="42"/>
      <c r="AZ155" s="80"/>
      <c r="BA155" s="42"/>
      <c r="BB155" s="80"/>
      <c r="BC155" s="81"/>
      <c r="BD155" s="80"/>
      <c r="BE155" s="79"/>
      <c r="BF155" s="80"/>
      <c r="BG155" s="90"/>
      <c r="BH155" s="90"/>
      <c r="BI155" s="90"/>
      <c r="BJ155" s="42"/>
      <c r="BK155" s="80"/>
      <c r="BL155" s="42"/>
      <c r="BM155" s="80"/>
      <c r="BN155" s="81"/>
      <c r="BO155" s="80"/>
      <c r="BP155" s="79"/>
      <c r="BQ155" s="80"/>
      <c r="BR155" s="90"/>
      <c r="BS155" s="90"/>
      <c r="BT155" s="90"/>
      <c r="BU155" s="42"/>
      <c r="BV155" s="80"/>
      <c r="BW155" s="42"/>
      <c r="BX155" s="80"/>
      <c r="BY155" s="81"/>
      <c r="BZ155" s="80"/>
      <c r="CA155" s="79"/>
      <c r="CB155" s="80"/>
      <c r="CC155" s="90"/>
      <c r="CD155" s="90"/>
      <c r="CE155" s="90"/>
      <c r="CF155" s="42"/>
      <c r="CG155" s="80"/>
      <c r="CH155" s="42"/>
      <c r="CI155" s="80"/>
      <c r="CJ155" s="81"/>
      <c r="CK155" s="80"/>
      <c r="CL155" s="79"/>
      <c r="CM155" s="80"/>
      <c r="CN155" s="90"/>
      <c r="CO155" s="90"/>
      <c r="CP155" s="90"/>
      <c r="CQ155" s="42"/>
      <c r="CR155" s="80"/>
      <c r="CS155" s="42"/>
      <c r="CT155" s="80"/>
      <c r="CU155" s="81"/>
      <c r="CV155" s="80"/>
      <c r="CW155" s="79"/>
      <c r="CX155" s="80"/>
      <c r="CY155" s="90"/>
      <c r="CZ155" s="90"/>
      <c r="DA155" s="90"/>
      <c r="DB155" s="42"/>
      <c r="DC155" s="80"/>
      <c r="DD155" s="42"/>
      <c r="DE155" s="80"/>
      <c r="DF155" s="81"/>
      <c r="DG155" s="80"/>
      <c r="DH155" s="79"/>
      <c r="DI155" s="80"/>
      <c r="DJ155" s="90"/>
      <c r="DK155" s="90"/>
      <c r="DL155" s="90"/>
      <c r="DM155" s="42"/>
      <c r="DN155" s="80"/>
      <c r="DO155" s="42"/>
      <c r="DP155" s="80"/>
      <c r="DQ155" s="81"/>
      <c r="DR155" s="80"/>
      <c r="DS155" s="79"/>
      <c r="DT155" s="80"/>
      <c r="DU155" s="90"/>
      <c r="DV155" s="90"/>
      <c r="DW155" s="90"/>
      <c r="DX155" s="42"/>
      <c r="DY155" s="80"/>
      <c r="DZ155" s="42"/>
      <c r="EA155" s="80"/>
      <c r="EB155" s="81"/>
      <c r="EC155" s="80"/>
      <c r="ED155" s="79"/>
      <c r="EE155" s="80"/>
      <c r="EF155" s="90"/>
      <c r="EG155" s="90"/>
      <c r="EH155" s="90"/>
      <c r="EI155" s="42"/>
      <c r="EJ155" s="80"/>
      <c r="EK155" s="42"/>
      <c r="EL155" s="80"/>
      <c r="EM155" s="81"/>
      <c r="EN155" s="80"/>
      <c r="EO155" s="79"/>
      <c r="EP155" s="80"/>
      <c r="EQ155" s="90"/>
      <c r="ER155" s="90"/>
      <c r="ES155" s="90"/>
      <c r="ET155" s="42"/>
      <c r="EU155" s="80"/>
      <c r="EV155" s="42"/>
      <c r="EW155" s="80"/>
      <c r="EX155" s="81"/>
      <c r="EY155" s="80"/>
      <c r="EZ155" s="79"/>
      <c r="FA155" s="80"/>
      <c r="FB155" s="90"/>
      <c r="FC155" s="90"/>
      <c r="FD155" s="90"/>
      <c r="FE155" s="91">
        <f t="shared" si="29"/>
        <v>0</v>
      </c>
      <c r="FF155" s="91">
        <f t="shared" si="30"/>
        <v>0</v>
      </c>
      <c r="FG155" s="91">
        <f t="shared" si="31"/>
        <v>0</v>
      </c>
      <c r="FH155" s="91">
        <f t="shared" si="25"/>
        <v>0</v>
      </c>
      <c r="FI155" s="91">
        <f t="shared" si="26"/>
        <v>0</v>
      </c>
      <c r="FJ155" s="91">
        <f t="shared" si="27"/>
        <v>0</v>
      </c>
      <c r="FK155" s="91">
        <f t="shared" si="32"/>
        <v>0</v>
      </c>
      <c r="FL155" s="87"/>
      <c r="FM155" s="83"/>
      <c r="FN155" s="147"/>
    </row>
    <row r="156" spans="1:170" ht="52.5" hidden="1" customHeight="1">
      <c r="A156" s="78"/>
      <c r="B156" s="214">
        <v>143</v>
      </c>
      <c r="C156" s="84"/>
      <c r="D156" s="85"/>
      <c r="E156" s="85"/>
      <c r="F156" s="86"/>
      <c r="G156" s="87"/>
      <c r="H156" s="88"/>
      <c r="I156" s="88"/>
      <c r="J156" s="88"/>
      <c r="K156" s="88"/>
      <c r="L156" s="82"/>
      <c r="M156" s="85"/>
      <c r="N156" s="85"/>
      <c r="O156" s="87"/>
      <c r="P156" s="89"/>
      <c r="Q156" s="87"/>
      <c r="R156" s="89"/>
      <c r="S156" s="87"/>
      <c r="T156" s="89"/>
      <c r="U156" s="87"/>
      <c r="V156" s="91">
        <f t="shared" si="28"/>
        <v>0</v>
      </c>
      <c r="W156" s="42"/>
      <c r="X156" s="80"/>
      <c r="Y156" s="42"/>
      <c r="Z156" s="31"/>
      <c r="AA156" s="81"/>
      <c r="AB156" s="80"/>
      <c r="AC156" s="42"/>
      <c r="AD156" s="80"/>
      <c r="AE156" s="42"/>
      <c r="AF156" s="80"/>
      <c r="AG156" s="81"/>
      <c r="AH156" s="80"/>
      <c r="AI156" s="79"/>
      <c r="AJ156" s="80"/>
      <c r="AK156" s="90"/>
      <c r="AL156" s="90"/>
      <c r="AM156" s="90"/>
      <c r="AN156" s="42"/>
      <c r="AO156" s="80"/>
      <c r="AP156" s="42"/>
      <c r="AQ156" s="80"/>
      <c r="AR156" s="81"/>
      <c r="AS156" s="80"/>
      <c r="AT156" s="79"/>
      <c r="AU156" s="80"/>
      <c r="AV156" s="90"/>
      <c r="AW156" s="90"/>
      <c r="AX156" s="90"/>
      <c r="AY156" s="42"/>
      <c r="AZ156" s="80"/>
      <c r="BA156" s="42"/>
      <c r="BB156" s="80"/>
      <c r="BC156" s="81"/>
      <c r="BD156" s="80"/>
      <c r="BE156" s="79"/>
      <c r="BF156" s="80"/>
      <c r="BG156" s="90"/>
      <c r="BH156" s="90"/>
      <c r="BI156" s="90"/>
      <c r="BJ156" s="42"/>
      <c r="BK156" s="80"/>
      <c r="BL156" s="42"/>
      <c r="BM156" s="80"/>
      <c r="BN156" s="81"/>
      <c r="BO156" s="80"/>
      <c r="BP156" s="79"/>
      <c r="BQ156" s="80"/>
      <c r="BR156" s="90"/>
      <c r="BS156" s="90"/>
      <c r="BT156" s="90"/>
      <c r="BU156" s="42"/>
      <c r="BV156" s="80"/>
      <c r="BW156" s="42"/>
      <c r="BX156" s="80"/>
      <c r="BY156" s="81"/>
      <c r="BZ156" s="80"/>
      <c r="CA156" s="79"/>
      <c r="CB156" s="80"/>
      <c r="CC156" s="90"/>
      <c r="CD156" s="90"/>
      <c r="CE156" s="90"/>
      <c r="CF156" s="42"/>
      <c r="CG156" s="80"/>
      <c r="CH156" s="42"/>
      <c r="CI156" s="80"/>
      <c r="CJ156" s="81"/>
      <c r="CK156" s="80"/>
      <c r="CL156" s="79"/>
      <c r="CM156" s="80"/>
      <c r="CN156" s="90"/>
      <c r="CO156" s="90"/>
      <c r="CP156" s="90"/>
      <c r="CQ156" s="42"/>
      <c r="CR156" s="80"/>
      <c r="CS156" s="42"/>
      <c r="CT156" s="80"/>
      <c r="CU156" s="81"/>
      <c r="CV156" s="80"/>
      <c r="CW156" s="79"/>
      <c r="CX156" s="80"/>
      <c r="CY156" s="90"/>
      <c r="CZ156" s="90"/>
      <c r="DA156" s="90"/>
      <c r="DB156" s="42"/>
      <c r="DC156" s="80"/>
      <c r="DD156" s="42"/>
      <c r="DE156" s="80"/>
      <c r="DF156" s="81"/>
      <c r="DG156" s="80"/>
      <c r="DH156" s="79"/>
      <c r="DI156" s="80"/>
      <c r="DJ156" s="90"/>
      <c r="DK156" s="90"/>
      <c r="DL156" s="90"/>
      <c r="DM156" s="42"/>
      <c r="DN156" s="80"/>
      <c r="DO156" s="42"/>
      <c r="DP156" s="80"/>
      <c r="DQ156" s="81"/>
      <c r="DR156" s="80"/>
      <c r="DS156" s="79"/>
      <c r="DT156" s="80"/>
      <c r="DU156" s="90"/>
      <c r="DV156" s="90"/>
      <c r="DW156" s="90"/>
      <c r="DX156" s="42"/>
      <c r="DY156" s="80"/>
      <c r="DZ156" s="42"/>
      <c r="EA156" s="80"/>
      <c r="EB156" s="81"/>
      <c r="EC156" s="80"/>
      <c r="ED156" s="79"/>
      <c r="EE156" s="80"/>
      <c r="EF156" s="90"/>
      <c r="EG156" s="90"/>
      <c r="EH156" s="90"/>
      <c r="EI156" s="42"/>
      <c r="EJ156" s="80"/>
      <c r="EK156" s="42"/>
      <c r="EL156" s="80"/>
      <c r="EM156" s="81"/>
      <c r="EN156" s="80"/>
      <c r="EO156" s="79"/>
      <c r="EP156" s="80"/>
      <c r="EQ156" s="90"/>
      <c r="ER156" s="90"/>
      <c r="ES156" s="90"/>
      <c r="ET156" s="42"/>
      <c r="EU156" s="80"/>
      <c r="EV156" s="42"/>
      <c r="EW156" s="80"/>
      <c r="EX156" s="81"/>
      <c r="EY156" s="80"/>
      <c r="EZ156" s="79"/>
      <c r="FA156" s="80"/>
      <c r="FB156" s="90"/>
      <c r="FC156" s="90"/>
      <c r="FD156" s="90"/>
      <c r="FE156" s="91">
        <f t="shared" si="29"/>
        <v>0</v>
      </c>
      <c r="FF156" s="91">
        <f t="shared" si="30"/>
        <v>0</v>
      </c>
      <c r="FG156" s="91">
        <f t="shared" si="31"/>
        <v>0</v>
      </c>
      <c r="FH156" s="91">
        <f t="shared" si="25"/>
        <v>0</v>
      </c>
      <c r="FI156" s="91">
        <f t="shared" si="26"/>
        <v>0</v>
      </c>
      <c r="FJ156" s="91">
        <f t="shared" si="27"/>
        <v>0</v>
      </c>
      <c r="FK156" s="91">
        <f t="shared" si="32"/>
        <v>0</v>
      </c>
      <c r="FL156" s="87"/>
      <c r="FM156" s="83"/>
      <c r="FN156" s="147"/>
    </row>
    <row r="157" spans="1:170" ht="52.5" hidden="1" customHeight="1">
      <c r="A157" s="78"/>
      <c r="B157" s="214">
        <v>144</v>
      </c>
      <c r="C157" s="84"/>
      <c r="D157" s="85"/>
      <c r="E157" s="85"/>
      <c r="F157" s="86"/>
      <c r="G157" s="87"/>
      <c r="H157" s="88"/>
      <c r="I157" s="88"/>
      <c r="J157" s="88"/>
      <c r="K157" s="88"/>
      <c r="L157" s="82"/>
      <c r="M157" s="85"/>
      <c r="N157" s="85"/>
      <c r="O157" s="87"/>
      <c r="P157" s="89"/>
      <c r="Q157" s="87"/>
      <c r="R157" s="89"/>
      <c r="S157" s="87"/>
      <c r="T157" s="89"/>
      <c r="U157" s="87"/>
      <c r="V157" s="91">
        <f t="shared" si="28"/>
        <v>0</v>
      </c>
      <c r="W157" s="42"/>
      <c r="X157" s="80"/>
      <c r="Y157" s="42"/>
      <c r="Z157" s="31"/>
      <c r="AA157" s="81"/>
      <c r="AB157" s="80"/>
      <c r="AC157" s="42"/>
      <c r="AD157" s="80"/>
      <c r="AE157" s="42"/>
      <c r="AF157" s="80"/>
      <c r="AG157" s="81"/>
      <c r="AH157" s="80"/>
      <c r="AI157" s="79"/>
      <c r="AJ157" s="80"/>
      <c r="AK157" s="90"/>
      <c r="AL157" s="90"/>
      <c r="AM157" s="90"/>
      <c r="AN157" s="42"/>
      <c r="AO157" s="80"/>
      <c r="AP157" s="42"/>
      <c r="AQ157" s="80"/>
      <c r="AR157" s="81"/>
      <c r="AS157" s="80"/>
      <c r="AT157" s="79"/>
      <c r="AU157" s="80"/>
      <c r="AV157" s="90"/>
      <c r="AW157" s="90"/>
      <c r="AX157" s="90"/>
      <c r="AY157" s="42"/>
      <c r="AZ157" s="80"/>
      <c r="BA157" s="42"/>
      <c r="BB157" s="80"/>
      <c r="BC157" s="81"/>
      <c r="BD157" s="80"/>
      <c r="BE157" s="79"/>
      <c r="BF157" s="80"/>
      <c r="BG157" s="90"/>
      <c r="BH157" s="90"/>
      <c r="BI157" s="90"/>
      <c r="BJ157" s="42"/>
      <c r="BK157" s="80"/>
      <c r="BL157" s="42"/>
      <c r="BM157" s="80"/>
      <c r="BN157" s="81"/>
      <c r="BO157" s="80"/>
      <c r="BP157" s="79"/>
      <c r="BQ157" s="80"/>
      <c r="BR157" s="90"/>
      <c r="BS157" s="90"/>
      <c r="BT157" s="90"/>
      <c r="BU157" s="42"/>
      <c r="BV157" s="80"/>
      <c r="BW157" s="42"/>
      <c r="BX157" s="80"/>
      <c r="BY157" s="81"/>
      <c r="BZ157" s="80"/>
      <c r="CA157" s="79"/>
      <c r="CB157" s="80"/>
      <c r="CC157" s="90"/>
      <c r="CD157" s="90"/>
      <c r="CE157" s="90"/>
      <c r="CF157" s="42"/>
      <c r="CG157" s="80"/>
      <c r="CH157" s="42"/>
      <c r="CI157" s="80"/>
      <c r="CJ157" s="81"/>
      <c r="CK157" s="80"/>
      <c r="CL157" s="79"/>
      <c r="CM157" s="80"/>
      <c r="CN157" s="90"/>
      <c r="CO157" s="90"/>
      <c r="CP157" s="90"/>
      <c r="CQ157" s="42"/>
      <c r="CR157" s="80"/>
      <c r="CS157" s="42"/>
      <c r="CT157" s="80"/>
      <c r="CU157" s="81"/>
      <c r="CV157" s="80"/>
      <c r="CW157" s="79"/>
      <c r="CX157" s="80"/>
      <c r="CY157" s="90"/>
      <c r="CZ157" s="90"/>
      <c r="DA157" s="90"/>
      <c r="DB157" s="42"/>
      <c r="DC157" s="80"/>
      <c r="DD157" s="42"/>
      <c r="DE157" s="80"/>
      <c r="DF157" s="81"/>
      <c r="DG157" s="80"/>
      <c r="DH157" s="79"/>
      <c r="DI157" s="80"/>
      <c r="DJ157" s="90"/>
      <c r="DK157" s="90"/>
      <c r="DL157" s="90"/>
      <c r="DM157" s="42"/>
      <c r="DN157" s="80"/>
      <c r="DO157" s="42"/>
      <c r="DP157" s="80"/>
      <c r="DQ157" s="81"/>
      <c r="DR157" s="80"/>
      <c r="DS157" s="79"/>
      <c r="DT157" s="80"/>
      <c r="DU157" s="90"/>
      <c r="DV157" s="90"/>
      <c r="DW157" s="90"/>
      <c r="DX157" s="42"/>
      <c r="DY157" s="80"/>
      <c r="DZ157" s="42"/>
      <c r="EA157" s="80"/>
      <c r="EB157" s="81"/>
      <c r="EC157" s="80"/>
      <c r="ED157" s="79"/>
      <c r="EE157" s="80"/>
      <c r="EF157" s="90"/>
      <c r="EG157" s="90"/>
      <c r="EH157" s="90"/>
      <c r="EI157" s="42"/>
      <c r="EJ157" s="80"/>
      <c r="EK157" s="42"/>
      <c r="EL157" s="80"/>
      <c r="EM157" s="81"/>
      <c r="EN157" s="80"/>
      <c r="EO157" s="79"/>
      <c r="EP157" s="80"/>
      <c r="EQ157" s="90"/>
      <c r="ER157" s="90"/>
      <c r="ES157" s="90"/>
      <c r="ET157" s="42"/>
      <c r="EU157" s="80"/>
      <c r="EV157" s="42"/>
      <c r="EW157" s="80"/>
      <c r="EX157" s="81"/>
      <c r="EY157" s="80"/>
      <c r="EZ157" s="79"/>
      <c r="FA157" s="80"/>
      <c r="FB157" s="90"/>
      <c r="FC157" s="90"/>
      <c r="FD157" s="90"/>
      <c r="FE157" s="91">
        <f t="shared" si="29"/>
        <v>0</v>
      </c>
      <c r="FF157" s="91">
        <f t="shared" si="30"/>
        <v>0</v>
      </c>
      <c r="FG157" s="91">
        <f t="shared" si="31"/>
        <v>0</v>
      </c>
      <c r="FH157" s="91">
        <f t="shared" si="25"/>
        <v>0</v>
      </c>
      <c r="FI157" s="91">
        <f t="shared" si="26"/>
        <v>0</v>
      </c>
      <c r="FJ157" s="91">
        <f t="shared" si="27"/>
        <v>0</v>
      </c>
      <c r="FK157" s="91">
        <f t="shared" si="32"/>
        <v>0</v>
      </c>
      <c r="FL157" s="87"/>
      <c r="FM157" s="83"/>
      <c r="FN157" s="147"/>
    </row>
    <row r="158" spans="1:170" ht="52.5" hidden="1" customHeight="1">
      <c r="A158" s="78"/>
      <c r="B158" s="214">
        <v>145</v>
      </c>
      <c r="C158" s="84"/>
      <c r="D158" s="85"/>
      <c r="E158" s="85"/>
      <c r="F158" s="86"/>
      <c r="G158" s="87"/>
      <c r="H158" s="88"/>
      <c r="I158" s="88"/>
      <c r="J158" s="88"/>
      <c r="K158" s="88"/>
      <c r="L158" s="82"/>
      <c r="M158" s="85"/>
      <c r="N158" s="85"/>
      <c r="O158" s="87"/>
      <c r="P158" s="89"/>
      <c r="Q158" s="87"/>
      <c r="R158" s="89"/>
      <c r="S158" s="87"/>
      <c r="T158" s="89"/>
      <c r="U158" s="87"/>
      <c r="V158" s="91">
        <f t="shared" si="28"/>
        <v>0</v>
      </c>
      <c r="W158" s="42"/>
      <c r="X158" s="80"/>
      <c r="Y158" s="42"/>
      <c r="Z158" s="31"/>
      <c r="AA158" s="81"/>
      <c r="AB158" s="80"/>
      <c r="AC158" s="42"/>
      <c r="AD158" s="80"/>
      <c r="AE158" s="42"/>
      <c r="AF158" s="80"/>
      <c r="AG158" s="81"/>
      <c r="AH158" s="80"/>
      <c r="AI158" s="79"/>
      <c r="AJ158" s="80"/>
      <c r="AK158" s="90"/>
      <c r="AL158" s="90"/>
      <c r="AM158" s="90"/>
      <c r="AN158" s="42"/>
      <c r="AO158" s="80"/>
      <c r="AP158" s="42"/>
      <c r="AQ158" s="80"/>
      <c r="AR158" s="81"/>
      <c r="AS158" s="80"/>
      <c r="AT158" s="79"/>
      <c r="AU158" s="80"/>
      <c r="AV158" s="90"/>
      <c r="AW158" s="90"/>
      <c r="AX158" s="90"/>
      <c r="AY158" s="42"/>
      <c r="AZ158" s="80"/>
      <c r="BA158" s="42"/>
      <c r="BB158" s="80"/>
      <c r="BC158" s="81"/>
      <c r="BD158" s="80"/>
      <c r="BE158" s="79"/>
      <c r="BF158" s="80"/>
      <c r="BG158" s="90"/>
      <c r="BH158" s="90"/>
      <c r="BI158" s="90"/>
      <c r="BJ158" s="42"/>
      <c r="BK158" s="80"/>
      <c r="BL158" s="42"/>
      <c r="BM158" s="80"/>
      <c r="BN158" s="81"/>
      <c r="BO158" s="80"/>
      <c r="BP158" s="79"/>
      <c r="BQ158" s="80"/>
      <c r="BR158" s="90"/>
      <c r="BS158" s="90"/>
      <c r="BT158" s="90"/>
      <c r="BU158" s="42"/>
      <c r="BV158" s="80"/>
      <c r="BW158" s="42"/>
      <c r="BX158" s="80"/>
      <c r="BY158" s="81"/>
      <c r="BZ158" s="80"/>
      <c r="CA158" s="79"/>
      <c r="CB158" s="80"/>
      <c r="CC158" s="90"/>
      <c r="CD158" s="90"/>
      <c r="CE158" s="90"/>
      <c r="CF158" s="42"/>
      <c r="CG158" s="80"/>
      <c r="CH158" s="42"/>
      <c r="CI158" s="80"/>
      <c r="CJ158" s="81"/>
      <c r="CK158" s="80"/>
      <c r="CL158" s="79"/>
      <c r="CM158" s="80"/>
      <c r="CN158" s="90"/>
      <c r="CO158" s="90"/>
      <c r="CP158" s="90"/>
      <c r="CQ158" s="42"/>
      <c r="CR158" s="80"/>
      <c r="CS158" s="42"/>
      <c r="CT158" s="80"/>
      <c r="CU158" s="81"/>
      <c r="CV158" s="80"/>
      <c r="CW158" s="79"/>
      <c r="CX158" s="80"/>
      <c r="CY158" s="90"/>
      <c r="CZ158" s="90"/>
      <c r="DA158" s="90"/>
      <c r="DB158" s="42"/>
      <c r="DC158" s="80"/>
      <c r="DD158" s="42"/>
      <c r="DE158" s="80"/>
      <c r="DF158" s="81"/>
      <c r="DG158" s="80"/>
      <c r="DH158" s="79"/>
      <c r="DI158" s="80"/>
      <c r="DJ158" s="90"/>
      <c r="DK158" s="90"/>
      <c r="DL158" s="90"/>
      <c r="DM158" s="42"/>
      <c r="DN158" s="80"/>
      <c r="DO158" s="42"/>
      <c r="DP158" s="80"/>
      <c r="DQ158" s="81"/>
      <c r="DR158" s="80"/>
      <c r="DS158" s="79"/>
      <c r="DT158" s="80"/>
      <c r="DU158" s="90"/>
      <c r="DV158" s="90"/>
      <c r="DW158" s="90"/>
      <c r="DX158" s="42"/>
      <c r="DY158" s="80"/>
      <c r="DZ158" s="42"/>
      <c r="EA158" s="80"/>
      <c r="EB158" s="81"/>
      <c r="EC158" s="80"/>
      <c r="ED158" s="79"/>
      <c r="EE158" s="80"/>
      <c r="EF158" s="90"/>
      <c r="EG158" s="90"/>
      <c r="EH158" s="90"/>
      <c r="EI158" s="42"/>
      <c r="EJ158" s="80"/>
      <c r="EK158" s="42"/>
      <c r="EL158" s="80"/>
      <c r="EM158" s="81"/>
      <c r="EN158" s="80"/>
      <c r="EO158" s="79"/>
      <c r="EP158" s="80"/>
      <c r="EQ158" s="90"/>
      <c r="ER158" s="90"/>
      <c r="ES158" s="90"/>
      <c r="ET158" s="42"/>
      <c r="EU158" s="80"/>
      <c r="EV158" s="42"/>
      <c r="EW158" s="80"/>
      <c r="EX158" s="81"/>
      <c r="EY158" s="80"/>
      <c r="EZ158" s="79"/>
      <c r="FA158" s="80"/>
      <c r="FB158" s="90"/>
      <c r="FC158" s="90"/>
      <c r="FD158" s="90"/>
      <c r="FE158" s="91">
        <f t="shared" si="29"/>
        <v>0</v>
      </c>
      <c r="FF158" s="91">
        <f t="shared" si="30"/>
        <v>0</v>
      </c>
      <c r="FG158" s="91">
        <f t="shared" si="31"/>
        <v>0</v>
      </c>
      <c r="FH158" s="91">
        <f t="shared" si="25"/>
        <v>0</v>
      </c>
      <c r="FI158" s="91">
        <f t="shared" si="26"/>
        <v>0</v>
      </c>
      <c r="FJ158" s="91">
        <f t="shared" si="27"/>
        <v>0</v>
      </c>
      <c r="FK158" s="91">
        <f t="shared" si="32"/>
        <v>0</v>
      </c>
      <c r="FL158" s="87"/>
      <c r="FM158" s="83"/>
      <c r="FN158" s="147"/>
    </row>
    <row r="159" spans="1:170" ht="52.5" hidden="1" customHeight="1">
      <c r="A159" s="78"/>
      <c r="B159" s="214">
        <v>146</v>
      </c>
      <c r="C159" s="84"/>
      <c r="D159" s="85"/>
      <c r="E159" s="85"/>
      <c r="F159" s="86"/>
      <c r="G159" s="87"/>
      <c r="H159" s="88"/>
      <c r="I159" s="88"/>
      <c r="J159" s="88"/>
      <c r="K159" s="88"/>
      <c r="L159" s="82"/>
      <c r="M159" s="85"/>
      <c r="N159" s="85"/>
      <c r="O159" s="87"/>
      <c r="P159" s="89"/>
      <c r="Q159" s="87"/>
      <c r="R159" s="89"/>
      <c r="S159" s="87"/>
      <c r="T159" s="89"/>
      <c r="U159" s="87"/>
      <c r="V159" s="91">
        <f t="shared" si="28"/>
        <v>0</v>
      </c>
      <c r="W159" s="42"/>
      <c r="X159" s="80"/>
      <c r="Y159" s="42"/>
      <c r="Z159" s="31"/>
      <c r="AA159" s="81"/>
      <c r="AB159" s="80"/>
      <c r="AC159" s="42"/>
      <c r="AD159" s="80"/>
      <c r="AE159" s="42"/>
      <c r="AF159" s="80"/>
      <c r="AG159" s="81"/>
      <c r="AH159" s="80"/>
      <c r="AI159" s="79"/>
      <c r="AJ159" s="80"/>
      <c r="AK159" s="90"/>
      <c r="AL159" s="90"/>
      <c r="AM159" s="90"/>
      <c r="AN159" s="42"/>
      <c r="AO159" s="80"/>
      <c r="AP159" s="42"/>
      <c r="AQ159" s="80"/>
      <c r="AR159" s="81"/>
      <c r="AS159" s="80"/>
      <c r="AT159" s="79"/>
      <c r="AU159" s="80"/>
      <c r="AV159" s="90"/>
      <c r="AW159" s="90"/>
      <c r="AX159" s="90"/>
      <c r="AY159" s="42"/>
      <c r="AZ159" s="80"/>
      <c r="BA159" s="42"/>
      <c r="BB159" s="80"/>
      <c r="BC159" s="81"/>
      <c r="BD159" s="80"/>
      <c r="BE159" s="79"/>
      <c r="BF159" s="80"/>
      <c r="BG159" s="90"/>
      <c r="BH159" s="90"/>
      <c r="BI159" s="90"/>
      <c r="BJ159" s="42"/>
      <c r="BK159" s="80"/>
      <c r="BL159" s="42"/>
      <c r="BM159" s="80"/>
      <c r="BN159" s="81"/>
      <c r="BO159" s="80"/>
      <c r="BP159" s="79"/>
      <c r="BQ159" s="80"/>
      <c r="BR159" s="90"/>
      <c r="BS159" s="90"/>
      <c r="BT159" s="90"/>
      <c r="BU159" s="42"/>
      <c r="BV159" s="80"/>
      <c r="BW159" s="42"/>
      <c r="BX159" s="80"/>
      <c r="BY159" s="81"/>
      <c r="BZ159" s="80"/>
      <c r="CA159" s="79"/>
      <c r="CB159" s="80"/>
      <c r="CC159" s="90"/>
      <c r="CD159" s="90"/>
      <c r="CE159" s="90"/>
      <c r="CF159" s="42"/>
      <c r="CG159" s="80"/>
      <c r="CH159" s="42"/>
      <c r="CI159" s="80"/>
      <c r="CJ159" s="81"/>
      <c r="CK159" s="80"/>
      <c r="CL159" s="79"/>
      <c r="CM159" s="80"/>
      <c r="CN159" s="90"/>
      <c r="CO159" s="90"/>
      <c r="CP159" s="90"/>
      <c r="CQ159" s="42"/>
      <c r="CR159" s="80"/>
      <c r="CS159" s="42"/>
      <c r="CT159" s="80"/>
      <c r="CU159" s="81"/>
      <c r="CV159" s="80"/>
      <c r="CW159" s="79"/>
      <c r="CX159" s="80"/>
      <c r="CY159" s="90"/>
      <c r="CZ159" s="90"/>
      <c r="DA159" s="90"/>
      <c r="DB159" s="42"/>
      <c r="DC159" s="80"/>
      <c r="DD159" s="42"/>
      <c r="DE159" s="80"/>
      <c r="DF159" s="81"/>
      <c r="DG159" s="80"/>
      <c r="DH159" s="79"/>
      <c r="DI159" s="80"/>
      <c r="DJ159" s="90"/>
      <c r="DK159" s="90"/>
      <c r="DL159" s="90"/>
      <c r="DM159" s="42"/>
      <c r="DN159" s="80"/>
      <c r="DO159" s="42"/>
      <c r="DP159" s="80"/>
      <c r="DQ159" s="81"/>
      <c r="DR159" s="80"/>
      <c r="DS159" s="79"/>
      <c r="DT159" s="80"/>
      <c r="DU159" s="90"/>
      <c r="DV159" s="90"/>
      <c r="DW159" s="90"/>
      <c r="DX159" s="42"/>
      <c r="DY159" s="80"/>
      <c r="DZ159" s="42"/>
      <c r="EA159" s="80"/>
      <c r="EB159" s="81"/>
      <c r="EC159" s="80"/>
      <c r="ED159" s="79"/>
      <c r="EE159" s="80"/>
      <c r="EF159" s="90"/>
      <c r="EG159" s="90"/>
      <c r="EH159" s="90"/>
      <c r="EI159" s="42"/>
      <c r="EJ159" s="80"/>
      <c r="EK159" s="42"/>
      <c r="EL159" s="80"/>
      <c r="EM159" s="81"/>
      <c r="EN159" s="80"/>
      <c r="EO159" s="79"/>
      <c r="EP159" s="80"/>
      <c r="EQ159" s="90"/>
      <c r="ER159" s="90"/>
      <c r="ES159" s="90"/>
      <c r="ET159" s="42"/>
      <c r="EU159" s="80"/>
      <c r="EV159" s="42"/>
      <c r="EW159" s="80"/>
      <c r="EX159" s="81"/>
      <c r="EY159" s="80"/>
      <c r="EZ159" s="79"/>
      <c r="FA159" s="80"/>
      <c r="FB159" s="90"/>
      <c r="FC159" s="90"/>
      <c r="FD159" s="90"/>
      <c r="FE159" s="91">
        <f t="shared" si="29"/>
        <v>0</v>
      </c>
      <c r="FF159" s="91">
        <f t="shared" si="30"/>
        <v>0</v>
      </c>
      <c r="FG159" s="91">
        <f t="shared" si="31"/>
        <v>0</v>
      </c>
      <c r="FH159" s="91">
        <f t="shared" si="25"/>
        <v>0</v>
      </c>
      <c r="FI159" s="91">
        <f t="shared" si="26"/>
        <v>0</v>
      </c>
      <c r="FJ159" s="91">
        <f t="shared" si="27"/>
        <v>0</v>
      </c>
      <c r="FK159" s="91">
        <f t="shared" ref="FK159:FK181" si="33">(FH159+FI159+FJ159)</f>
        <v>0</v>
      </c>
      <c r="FL159" s="87"/>
      <c r="FM159" s="83"/>
      <c r="FN159" s="147"/>
    </row>
    <row r="160" spans="1:170" ht="52.5" hidden="1" customHeight="1">
      <c r="A160" s="78"/>
      <c r="B160" s="214">
        <v>147</v>
      </c>
      <c r="C160" s="84"/>
      <c r="D160" s="85"/>
      <c r="E160" s="85"/>
      <c r="F160" s="86"/>
      <c r="G160" s="87"/>
      <c r="H160" s="88"/>
      <c r="I160" s="88"/>
      <c r="J160" s="88"/>
      <c r="K160" s="88"/>
      <c r="L160" s="82"/>
      <c r="M160" s="85"/>
      <c r="N160" s="85"/>
      <c r="O160" s="87"/>
      <c r="P160" s="89"/>
      <c r="Q160" s="87"/>
      <c r="R160" s="89"/>
      <c r="S160" s="87"/>
      <c r="T160" s="89"/>
      <c r="U160" s="87"/>
      <c r="V160" s="91">
        <f t="shared" si="28"/>
        <v>0</v>
      </c>
      <c r="W160" s="42"/>
      <c r="X160" s="80"/>
      <c r="Y160" s="42"/>
      <c r="Z160" s="31"/>
      <c r="AA160" s="81"/>
      <c r="AB160" s="80"/>
      <c r="AC160" s="42"/>
      <c r="AD160" s="80"/>
      <c r="AE160" s="42"/>
      <c r="AF160" s="80"/>
      <c r="AG160" s="81"/>
      <c r="AH160" s="80"/>
      <c r="AI160" s="79"/>
      <c r="AJ160" s="80"/>
      <c r="AK160" s="90"/>
      <c r="AL160" s="90"/>
      <c r="AM160" s="90"/>
      <c r="AN160" s="42"/>
      <c r="AO160" s="80"/>
      <c r="AP160" s="42"/>
      <c r="AQ160" s="80"/>
      <c r="AR160" s="81"/>
      <c r="AS160" s="80"/>
      <c r="AT160" s="79"/>
      <c r="AU160" s="80"/>
      <c r="AV160" s="90"/>
      <c r="AW160" s="90"/>
      <c r="AX160" s="90"/>
      <c r="AY160" s="42"/>
      <c r="AZ160" s="80"/>
      <c r="BA160" s="42"/>
      <c r="BB160" s="80"/>
      <c r="BC160" s="81"/>
      <c r="BD160" s="80"/>
      <c r="BE160" s="79"/>
      <c r="BF160" s="80"/>
      <c r="BG160" s="90"/>
      <c r="BH160" s="90"/>
      <c r="BI160" s="90"/>
      <c r="BJ160" s="42"/>
      <c r="BK160" s="80"/>
      <c r="BL160" s="42"/>
      <c r="BM160" s="80"/>
      <c r="BN160" s="81"/>
      <c r="BO160" s="80"/>
      <c r="BP160" s="79"/>
      <c r="BQ160" s="80"/>
      <c r="BR160" s="90"/>
      <c r="BS160" s="90"/>
      <c r="BT160" s="90"/>
      <c r="BU160" s="42"/>
      <c r="BV160" s="80"/>
      <c r="BW160" s="42"/>
      <c r="BX160" s="80"/>
      <c r="BY160" s="81"/>
      <c r="BZ160" s="80"/>
      <c r="CA160" s="79"/>
      <c r="CB160" s="80"/>
      <c r="CC160" s="90"/>
      <c r="CD160" s="90"/>
      <c r="CE160" s="90"/>
      <c r="CF160" s="42"/>
      <c r="CG160" s="80"/>
      <c r="CH160" s="42"/>
      <c r="CI160" s="80"/>
      <c r="CJ160" s="81"/>
      <c r="CK160" s="80"/>
      <c r="CL160" s="79"/>
      <c r="CM160" s="80"/>
      <c r="CN160" s="90"/>
      <c r="CO160" s="90"/>
      <c r="CP160" s="90"/>
      <c r="CQ160" s="42"/>
      <c r="CR160" s="80"/>
      <c r="CS160" s="42"/>
      <c r="CT160" s="80"/>
      <c r="CU160" s="81"/>
      <c r="CV160" s="80"/>
      <c r="CW160" s="79"/>
      <c r="CX160" s="80"/>
      <c r="CY160" s="90"/>
      <c r="CZ160" s="90"/>
      <c r="DA160" s="90"/>
      <c r="DB160" s="42"/>
      <c r="DC160" s="80"/>
      <c r="DD160" s="42"/>
      <c r="DE160" s="80"/>
      <c r="DF160" s="81"/>
      <c r="DG160" s="80"/>
      <c r="DH160" s="79"/>
      <c r="DI160" s="80"/>
      <c r="DJ160" s="90"/>
      <c r="DK160" s="90"/>
      <c r="DL160" s="90"/>
      <c r="DM160" s="42"/>
      <c r="DN160" s="80"/>
      <c r="DO160" s="42"/>
      <c r="DP160" s="80"/>
      <c r="DQ160" s="81"/>
      <c r="DR160" s="80"/>
      <c r="DS160" s="79"/>
      <c r="DT160" s="80"/>
      <c r="DU160" s="90"/>
      <c r="DV160" s="90"/>
      <c r="DW160" s="90"/>
      <c r="DX160" s="42"/>
      <c r="DY160" s="80"/>
      <c r="DZ160" s="42"/>
      <c r="EA160" s="80"/>
      <c r="EB160" s="81"/>
      <c r="EC160" s="80"/>
      <c r="ED160" s="79"/>
      <c r="EE160" s="80"/>
      <c r="EF160" s="90"/>
      <c r="EG160" s="90"/>
      <c r="EH160" s="90"/>
      <c r="EI160" s="42"/>
      <c r="EJ160" s="80"/>
      <c r="EK160" s="42"/>
      <c r="EL160" s="80"/>
      <c r="EM160" s="81"/>
      <c r="EN160" s="80"/>
      <c r="EO160" s="79"/>
      <c r="EP160" s="80"/>
      <c r="EQ160" s="90"/>
      <c r="ER160" s="90"/>
      <c r="ES160" s="90"/>
      <c r="ET160" s="42"/>
      <c r="EU160" s="80"/>
      <c r="EV160" s="42"/>
      <c r="EW160" s="80"/>
      <c r="EX160" s="81"/>
      <c r="EY160" s="80"/>
      <c r="EZ160" s="79"/>
      <c r="FA160" s="80"/>
      <c r="FB160" s="90"/>
      <c r="FC160" s="90"/>
      <c r="FD160" s="90"/>
      <c r="FE160" s="91">
        <f t="shared" si="29"/>
        <v>0</v>
      </c>
      <c r="FF160" s="91">
        <f t="shared" si="30"/>
        <v>0</v>
      </c>
      <c r="FG160" s="91">
        <f t="shared" si="31"/>
        <v>0</v>
      </c>
      <c r="FH160" s="91">
        <f t="shared" si="25"/>
        <v>0</v>
      </c>
      <c r="FI160" s="91">
        <f t="shared" si="26"/>
        <v>0</v>
      </c>
      <c r="FJ160" s="91">
        <f t="shared" si="27"/>
        <v>0</v>
      </c>
      <c r="FK160" s="91">
        <f t="shared" si="33"/>
        <v>0</v>
      </c>
      <c r="FL160" s="87"/>
      <c r="FM160" s="83"/>
      <c r="FN160" s="147"/>
    </row>
    <row r="161" spans="1:170" ht="52.5" hidden="1" customHeight="1">
      <c r="A161" s="78"/>
      <c r="B161" s="214">
        <v>148</v>
      </c>
      <c r="C161" s="84"/>
      <c r="D161" s="85"/>
      <c r="E161" s="85"/>
      <c r="F161" s="86"/>
      <c r="G161" s="87"/>
      <c r="H161" s="88"/>
      <c r="I161" s="88"/>
      <c r="J161" s="88"/>
      <c r="K161" s="88"/>
      <c r="L161" s="82"/>
      <c r="M161" s="85"/>
      <c r="N161" s="85"/>
      <c r="O161" s="87"/>
      <c r="P161" s="89"/>
      <c r="Q161" s="87"/>
      <c r="R161" s="89"/>
      <c r="S161" s="87"/>
      <c r="T161" s="89"/>
      <c r="U161" s="87"/>
      <c r="V161" s="91">
        <f t="shared" si="28"/>
        <v>0</v>
      </c>
      <c r="W161" s="42"/>
      <c r="X161" s="80"/>
      <c r="Y161" s="42"/>
      <c r="Z161" s="31"/>
      <c r="AA161" s="81"/>
      <c r="AB161" s="80"/>
      <c r="AC161" s="42"/>
      <c r="AD161" s="80"/>
      <c r="AE161" s="42"/>
      <c r="AF161" s="80"/>
      <c r="AG161" s="81"/>
      <c r="AH161" s="80"/>
      <c r="AI161" s="79"/>
      <c r="AJ161" s="80"/>
      <c r="AK161" s="90"/>
      <c r="AL161" s="90"/>
      <c r="AM161" s="90"/>
      <c r="AN161" s="42"/>
      <c r="AO161" s="80"/>
      <c r="AP161" s="42"/>
      <c r="AQ161" s="80"/>
      <c r="AR161" s="81"/>
      <c r="AS161" s="80"/>
      <c r="AT161" s="79"/>
      <c r="AU161" s="80"/>
      <c r="AV161" s="90"/>
      <c r="AW161" s="90"/>
      <c r="AX161" s="90"/>
      <c r="AY161" s="42"/>
      <c r="AZ161" s="80"/>
      <c r="BA161" s="42"/>
      <c r="BB161" s="80"/>
      <c r="BC161" s="81"/>
      <c r="BD161" s="80"/>
      <c r="BE161" s="79"/>
      <c r="BF161" s="80"/>
      <c r="BG161" s="90"/>
      <c r="BH161" s="90"/>
      <c r="BI161" s="90"/>
      <c r="BJ161" s="42"/>
      <c r="BK161" s="80"/>
      <c r="BL161" s="42"/>
      <c r="BM161" s="80"/>
      <c r="BN161" s="81"/>
      <c r="BO161" s="80"/>
      <c r="BP161" s="79"/>
      <c r="BQ161" s="80"/>
      <c r="BR161" s="90"/>
      <c r="BS161" s="90"/>
      <c r="BT161" s="90"/>
      <c r="BU161" s="42"/>
      <c r="BV161" s="80"/>
      <c r="BW161" s="42"/>
      <c r="BX161" s="80"/>
      <c r="BY161" s="81"/>
      <c r="BZ161" s="80"/>
      <c r="CA161" s="79"/>
      <c r="CB161" s="80"/>
      <c r="CC161" s="90"/>
      <c r="CD161" s="90"/>
      <c r="CE161" s="90"/>
      <c r="CF161" s="42"/>
      <c r="CG161" s="80"/>
      <c r="CH161" s="42"/>
      <c r="CI161" s="80"/>
      <c r="CJ161" s="81"/>
      <c r="CK161" s="80"/>
      <c r="CL161" s="79"/>
      <c r="CM161" s="80"/>
      <c r="CN161" s="90"/>
      <c r="CO161" s="90"/>
      <c r="CP161" s="90"/>
      <c r="CQ161" s="42"/>
      <c r="CR161" s="80"/>
      <c r="CS161" s="42"/>
      <c r="CT161" s="80"/>
      <c r="CU161" s="81"/>
      <c r="CV161" s="80"/>
      <c r="CW161" s="79"/>
      <c r="CX161" s="80"/>
      <c r="CY161" s="90"/>
      <c r="CZ161" s="90"/>
      <c r="DA161" s="90"/>
      <c r="DB161" s="42"/>
      <c r="DC161" s="80"/>
      <c r="DD161" s="42"/>
      <c r="DE161" s="80"/>
      <c r="DF161" s="81"/>
      <c r="DG161" s="80"/>
      <c r="DH161" s="79"/>
      <c r="DI161" s="80"/>
      <c r="DJ161" s="90"/>
      <c r="DK161" s="90"/>
      <c r="DL161" s="90"/>
      <c r="DM161" s="42"/>
      <c r="DN161" s="80"/>
      <c r="DO161" s="42"/>
      <c r="DP161" s="80"/>
      <c r="DQ161" s="81"/>
      <c r="DR161" s="80"/>
      <c r="DS161" s="79"/>
      <c r="DT161" s="80"/>
      <c r="DU161" s="90"/>
      <c r="DV161" s="90"/>
      <c r="DW161" s="90"/>
      <c r="DX161" s="42"/>
      <c r="DY161" s="80"/>
      <c r="DZ161" s="42"/>
      <c r="EA161" s="80"/>
      <c r="EB161" s="81"/>
      <c r="EC161" s="80"/>
      <c r="ED161" s="79"/>
      <c r="EE161" s="80"/>
      <c r="EF161" s="90"/>
      <c r="EG161" s="90"/>
      <c r="EH161" s="90"/>
      <c r="EI161" s="42"/>
      <c r="EJ161" s="80"/>
      <c r="EK161" s="42"/>
      <c r="EL161" s="80"/>
      <c r="EM161" s="81"/>
      <c r="EN161" s="80"/>
      <c r="EO161" s="79"/>
      <c r="EP161" s="80"/>
      <c r="EQ161" s="90"/>
      <c r="ER161" s="90"/>
      <c r="ES161" s="90"/>
      <c r="ET161" s="42"/>
      <c r="EU161" s="80"/>
      <c r="EV161" s="42"/>
      <c r="EW161" s="80"/>
      <c r="EX161" s="81"/>
      <c r="EY161" s="80"/>
      <c r="EZ161" s="79"/>
      <c r="FA161" s="80"/>
      <c r="FB161" s="90"/>
      <c r="FC161" s="90"/>
      <c r="FD161" s="90"/>
      <c r="FE161" s="91">
        <f t="shared" si="29"/>
        <v>0</v>
      </c>
      <c r="FF161" s="91">
        <f t="shared" si="30"/>
        <v>0</v>
      </c>
      <c r="FG161" s="91">
        <f t="shared" si="31"/>
        <v>0</v>
      </c>
      <c r="FH161" s="91">
        <f t="shared" si="25"/>
        <v>0</v>
      </c>
      <c r="FI161" s="91">
        <f t="shared" si="26"/>
        <v>0</v>
      </c>
      <c r="FJ161" s="91">
        <f t="shared" si="27"/>
        <v>0</v>
      </c>
      <c r="FK161" s="91">
        <f t="shared" si="33"/>
        <v>0</v>
      </c>
      <c r="FL161" s="87"/>
      <c r="FM161" s="83"/>
      <c r="FN161" s="147"/>
    </row>
    <row r="162" spans="1:170" ht="52.5" hidden="1" customHeight="1">
      <c r="A162" s="78"/>
      <c r="B162" s="214">
        <v>149</v>
      </c>
      <c r="C162" s="84"/>
      <c r="D162" s="85"/>
      <c r="E162" s="85"/>
      <c r="F162" s="86"/>
      <c r="G162" s="87"/>
      <c r="H162" s="88"/>
      <c r="I162" s="88"/>
      <c r="J162" s="88"/>
      <c r="K162" s="88"/>
      <c r="L162" s="82"/>
      <c r="M162" s="85"/>
      <c r="N162" s="85"/>
      <c r="O162" s="87"/>
      <c r="P162" s="89"/>
      <c r="Q162" s="87"/>
      <c r="R162" s="89"/>
      <c r="S162" s="87"/>
      <c r="T162" s="89"/>
      <c r="U162" s="87"/>
      <c r="V162" s="91">
        <f t="shared" si="28"/>
        <v>0</v>
      </c>
      <c r="W162" s="42"/>
      <c r="X162" s="80"/>
      <c r="Y162" s="42"/>
      <c r="Z162" s="31"/>
      <c r="AA162" s="81"/>
      <c r="AB162" s="80"/>
      <c r="AC162" s="42"/>
      <c r="AD162" s="80"/>
      <c r="AE162" s="42"/>
      <c r="AF162" s="80"/>
      <c r="AG162" s="81"/>
      <c r="AH162" s="80"/>
      <c r="AI162" s="79"/>
      <c r="AJ162" s="80"/>
      <c r="AK162" s="90"/>
      <c r="AL162" s="90"/>
      <c r="AM162" s="90"/>
      <c r="AN162" s="42"/>
      <c r="AO162" s="80"/>
      <c r="AP162" s="42"/>
      <c r="AQ162" s="80"/>
      <c r="AR162" s="81"/>
      <c r="AS162" s="80"/>
      <c r="AT162" s="79"/>
      <c r="AU162" s="80"/>
      <c r="AV162" s="90"/>
      <c r="AW162" s="90"/>
      <c r="AX162" s="90"/>
      <c r="AY162" s="42"/>
      <c r="AZ162" s="80"/>
      <c r="BA162" s="42"/>
      <c r="BB162" s="80"/>
      <c r="BC162" s="81"/>
      <c r="BD162" s="80"/>
      <c r="BE162" s="79"/>
      <c r="BF162" s="80"/>
      <c r="BG162" s="90"/>
      <c r="BH162" s="90"/>
      <c r="BI162" s="90"/>
      <c r="BJ162" s="42"/>
      <c r="BK162" s="80"/>
      <c r="BL162" s="42"/>
      <c r="BM162" s="80"/>
      <c r="BN162" s="81"/>
      <c r="BO162" s="80"/>
      <c r="BP162" s="79"/>
      <c r="BQ162" s="80"/>
      <c r="BR162" s="90"/>
      <c r="BS162" s="90"/>
      <c r="BT162" s="90"/>
      <c r="BU162" s="42"/>
      <c r="BV162" s="80"/>
      <c r="BW162" s="42"/>
      <c r="BX162" s="80"/>
      <c r="BY162" s="81"/>
      <c r="BZ162" s="80"/>
      <c r="CA162" s="79"/>
      <c r="CB162" s="80"/>
      <c r="CC162" s="90"/>
      <c r="CD162" s="90"/>
      <c r="CE162" s="90"/>
      <c r="CF162" s="42"/>
      <c r="CG162" s="80"/>
      <c r="CH162" s="42"/>
      <c r="CI162" s="80"/>
      <c r="CJ162" s="81"/>
      <c r="CK162" s="80"/>
      <c r="CL162" s="79"/>
      <c r="CM162" s="80"/>
      <c r="CN162" s="90"/>
      <c r="CO162" s="90"/>
      <c r="CP162" s="90"/>
      <c r="CQ162" s="42"/>
      <c r="CR162" s="80"/>
      <c r="CS162" s="42"/>
      <c r="CT162" s="80"/>
      <c r="CU162" s="81"/>
      <c r="CV162" s="80"/>
      <c r="CW162" s="79"/>
      <c r="CX162" s="80"/>
      <c r="CY162" s="90"/>
      <c r="CZ162" s="90"/>
      <c r="DA162" s="90"/>
      <c r="DB162" s="42"/>
      <c r="DC162" s="80"/>
      <c r="DD162" s="42"/>
      <c r="DE162" s="80"/>
      <c r="DF162" s="81"/>
      <c r="DG162" s="80"/>
      <c r="DH162" s="79"/>
      <c r="DI162" s="80"/>
      <c r="DJ162" s="90"/>
      <c r="DK162" s="90"/>
      <c r="DL162" s="90"/>
      <c r="DM162" s="42"/>
      <c r="DN162" s="80"/>
      <c r="DO162" s="42"/>
      <c r="DP162" s="80"/>
      <c r="DQ162" s="81"/>
      <c r="DR162" s="80"/>
      <c r="DS162" s="79"/>
      <c r="DT162" s="80"/>
      <c r="DU162" s="90"/>
      <c r="DV162" s="90"/>
      <c r="DW162" s="90"/>
      <c r="DX162" s="42"/>
      <c r="DY162" s="80"/>
      <c r="DZ162" s="42"/>
      <c r="EA162" s="80"/>
      <c r="EB162" s="81"/>
      <c r="EC162" s="80"/>
      <c r="ED162" s="79"/>
      <c r="EE162" s="80"/>
      <c r="EF162" s="90"/>
      <c r="EG162" s="90"/>
      <c r="EH162" s="90"/>
      <c r="EI162" s="42"/>
      <c r="EJ162" s="80"/>
      <c r="EK162" s="42"/>
      <c r="EL162" s="80"/>
      <c r="EM162" s="81"/>
      <c r="EN162" s="80"/>
      <c r="EO162" s="79"/>
      <c r="EP162" s="80"/>
      <c r="EQ162" s="90"/>
      <c r="ER162" s="90"/>
      <c r="ES162" s="90"/>
      <c r="ET162" s="42"/>
      <c r="EU162" s="80"/>
      <c r="EV162" s="42"/>
      <c r="EW162" s="80"/>
      <c r="EX162" s="81"/>
      <c r="EY162" s="80"/>
      <c r="EZ162" s="79"/>
      <c r="FA162" s="80"/>
      <c r="FB162" s="90"/>
      <c r="FC162" s="90"/>
      <c r="FD162" s="90"/>
      <c r="FE162" s="91">
        <f t="shared" si="29"/>
        <v>0</v>
      </c>
      <c r="FF162" s="91">
        <f t="shared" si="30"/>
        <v>0</v>
      </c>
      <c r="FG162" s="91">
        <f t="shared" si="31"/>
        <v>0</v>
      </c>
      <c r="FH162" s="91">
        <f t="shared" si="25"/>
        <v>0</v>
      </c>
      <c r="FI162" s="91">
        <f t="shared" si="26"/>
        <v>0</v>
      </c>
      <c r="FJ162" s="91">
        <f t="shared" si="27"/>
        <v>0</v>
      </c>
      <c r="FK162" s="91">
        <f t="shared" si="33"/>
        <v>0</v>
      </c>
      <c r="FL162" s="87"/>
      <c r="FM162" s="83"/>
      <c r="FN162" s="147"/>
    </row>
    <row r="163" spans="1:170" ht="52.5" hidden="1" customHeight="1">
      <c r="A163" s="78"/>
      <c r="B163" s="214">
        <v>150</v>
      </c>
      <c r="C163" s="84"/>
      <c r="D163" s="85"/>
      <c r="E163" s="85"/>
      <c r="F163" s="86"/>
      <c r="G163" s="87"/>
      <c r="H163" s="88"/>
      <c r="I163" s="88"/>
      <c r="J163" s="88"/>
      <c r="K163" s="88"/>
      <c r="L163" s="82"/>
      <c r="M163" s="85"/>
      <c r="N163" s="85"/>
      <c r="O163" s="87"/>
      <c r="P163" s="89"/>
      <c r="Q163" s="87"/>
      <c r="R163" s="89"/>
      <c r="S163" s="87"/>
      <c r="T163" s="89"/>
      <c r="U163" s="87"/>
      <c r="V163" s="91">
        <f t="shared" si="28"/>
        <v>0</v>
      </c>
      <c r="W163" s="42"/>
      <c r="X163" s="80"/>
      <c r="Y163" s="42"/>
      <c r="Z163" s="31"/>
      <c r="AA163" s="81"/>
      <c r="AB163" s="80"/>
      <c r="AC163" s="42"/>
      <c r="AD163" s="80"/>
      <c r="AE163" s="42"/>
      <c r="AF163" s="80"/>
      <c r="AG163" s="81"/>
      <c r="AH163" s="80"/>
      <c r="AI163" s="79"/>
      <c r="AJ163" s="80"/>
      <c r="AK163" s="90"/>
      <c r="AL163" s="90"/>
      <c r="AM163" s="90"/>
      <c r="AN163" s="42"/>
      <c r="AO163" s="80"/>
      <c r="AP163" s="42"/>
      <c r="AQ163" s="80"/>
      <c r="AR163" s="81"/>
      <c r="AS163" s="80"/>
      <c r="AT163" s="79"/>
      <c r="AU163" s="80"/>
      <c r="AV163" s="90"/>
      <c r="AW163" s="90"/>
      <c r="AX163" s="90"/>
      <c r="AY163" s="42"/>
      <c r="AZ163" s="80"/>
      <c r="BA163" s="42"/>
      <c r="BB163" s="80"/>
      <c r="BC163" s="81"/>
      <c r="BD163" s="80"/>
      <c r="BE163" s="79"/>
      <c r="BF163" s="80"/>
      <c r="BG163" s="90"/>
      <c r="BH163" s="90"/>
      <c r="BI163" s="90"/>
      <c r="BJ163" s="42"/>
      <c r="BK163" s="80"/>
      <c r="BL163" s="42"/>
      <c r="BM163" s="80"/>
      <c r="BN163" s="81"/>
      <c r="BO163" s="80"/>
      <c r="BP163" s="79"/>
      <c r="BQ163" s="80"/>
      <c r="BR163" s="90"/>
      <c r="BS163" s="90"/>
      <c r="BT163" s="90"/>
      <c r="BU163" s="42"/>
      <c r="BV163" s="80"/>
      <c r="BW163" s="42"/>
      <c r="BX163" s="80"/>
      <c r="BY163" s="81"/>
      <c r="BZ163" s="80"/>
      <c r="CA163" s="79"/>
      <c r="CB163" s="80"/>
      <c r="CC163" s="90"/>
      <c r="CD163" s="90"/>
      <c r="CE163" s="90"/>
      <c r="CF163" s="42"/>
      <c r="CG163" s="80"/>
      <c r="CH163" s="42"/>
      <c r="CI163" s="80"/>
      <c r="CJ163" s="81"/>
      <c r="CK163" s="80"/>
      <c r="CL163" s="79"/>
      <c r="CM163" s="80"/>
      <c r="CN163" s="90"/>
      <c r="CO163" s="90"/>
      <c r="CP163" s="90"/>
      <c r="CQ163" s="42"/>
      <c r="CR163" s="80"/>
      <c r="CS163" s="42"/>
      <c r="CT163" s="80"/>
      <c r="CU163" s="81"/>
      <c r="CV163" s="80"/>
      <c r="CW163" s="79"/>
      <c r="CX163" s="80"/>
      <c r="CY163" s="90"/>
      <c r="CZ163" s="90"/>
      <c r="DA163" s="90"/>
      <c r="DB163" s="42"/>
      <c r="DC163" s="80"/>
      <c r="DD163" s="42"/>
      <c r="DE163" s="80"/>
      <c r="DF163" s="81"/>
      <c r="DG163" s="80"/>
      <c r="DH163" s="79"/>
      <c r="DI163" s="80"/>
      <c r="DJ163" s="90"/>
      <c r="DK163" s="90"/>
      <c r="DL163" s="90"/>
      <c r="DM163" s="42"/>
      <c r="DN163" s="80"/>
      <c r="DO163" s="42"/>
      <c r="DP163" s="80"/>
      <c r="DQ163" s="81"/>
      <c r="DR163" s="80"/>
      <c r="DS163" s="79"/>
      <c r="DT163" s="80"/>
      <c r="DU163" s="90"/>
      <c r="DV163" s="90"/>
      <c r="DW163" s="90"/>
      <c r="DX163" s="42"/>
      <c r="DY163" s="80"/>
      <c r="DZ163" s="42"/>
      <c r="EA163" s="80"/>
      <c r="EB163" s="81"/>
      <c r="EC163" s="80"/>
      <c r="ED163" s="79"/>
      <c r="EE163" s="80"/>
      <c r="EF163" s="90"/>
      <c r="EG163" s="90"/>
      <c r="EH163" s="90"/>
      <c r="EI163" s="42"/>
      <c r="EJ163" s="80"/>
      <c r="EK163" s="42"/>
      <c r="EL163" s="80"/>
      <c r="EM163" s="81"/>
      <c r="EN163" s="80"/>
      <c r="EO163" s="79"/>
      <c r="EP163" s="80"/>
      <c r="EQ163" s="90"/>
      <c r="ER163" s="90"/>
      <c r="ES163" s="90"/>
      <c r="ET163" s="42"/>
      <c r="EU163" s="80"/>
      <c r="EV163" s="42"/>
      <c r="EW163" s="80"/>
      <c r="EX163" s="81"/>
      <c r="EY163" s="80"/>
      <c r="EZ163" s="79"/>
      <c r="FA163" s="80"/>
      <c r="FB163" s="90"/>
      <c r="FC163" s="90"/>
      <c r="FD163" s="90"/>
      <c r="FE163" s="91">
        <f t="shared" si="29"/>
        <v>0</v>
      </c>
      <c r="FF163" s="91">
        <f t="shared" si="30"/>
        <v>0</v>
      </c>
      <c r="FG163" s="91">
        <f t="shared" si="31"/>
        <v>0</v>
      </c>
      <c r="FH163" s="91">
        <f t="shared" si="25"/>
        <v>0</v>
      </c>
      <c r="FI163" s="91">
        <f t="shared" si="26"/>
        <v>0</v>
      </c>
      <c r="FJ163" s="91">
        <f t="shared" si="27"/>
        <v>0</v>
      </c>
      <c r="FK163" s="91">
        <f t="shared" si="33"/>
        <v>0</v>
      </c>
      <c r="FL163" s="87"/>
      <c r="FM163" s="83"/>
      <c r="FN163" s="147"/>
    </row>
    <row r="164" spans="1:170" ht="52.5" hidden="1" customHeight="1">
      <c r="A164" s="78"/>
      <c r="B164" s="214">
        <v>151</v>
      </c>
      <c r="C164" s="84"/>
      <c r="D164" s="85"/>
      <c r="E164" s="85"/>
      <c r="F164" s="86"/>
      <c r="G164" s="87"/>
      <c r="H164" s="88"/>
      <c r="I164" s="88"/>
      <c r="J164" s="88"/>
      <c r="K164" s="88"/>
      <c r="L164" s="82"/>
      <c r="M164" s="85"/>
      <c r="N164" s="85"/>
      <c r="O164" s="87"/>
      <c r="P164" s="89"/>
      <c r="Q164" s="87"/>
      <c r="R164" s="89"/>
      <c r="S164" s="87"/>
      <c r="T164" s="89"/>
      <c r="U164" s="87"/>
      <c r="V164" s="91">
        <f t="shared" si="28"/>
        <v>0</v>
      </c>
      <c r="W164" s="42"/>
      <c r="X164" s="80"/>
      <c r="Y164" s="42"/>
      <c r="Z164" s="31"/>
      <c r="AA164" s="81"/>
      <c r="AB164" s="80"/>
      <c r="AC164" s="42"/>
      <c r="AD164" s="80"/>
      <c r="AE164" s="42"/>
      <c r="AF164" s="80"/>
      <c r="AG164" s="81"/>
      <c r="AH164" s="80"/>
      <c r="AI164" s="79"/>
      <c r="AJ164" s="80"/>
      <c r="AK164" s="90"/>
      <c r="AL164" s="90"/>
      <c r="AM164" s="90"/>
      <c r="AN164" s="42"/>
      <c r="AO164" s="80"/>
      <c r="AP164" s="42"/>
      <c r="AQ164" s="80"/>
      <c r="AR164" s="81"/>
      <c r="AS164" s="80"/>
      <c r="AT164" s="79"/>
      <c r="AU164" s="80"/>
      <c r="AV164" s="90"/>
      <c r="AW164" s="90"/>
      <c r="AX164" s="90"/>
      <c r="AY164" s="42"/>
      <c r="AZ164" s="80"/>
      <c r="BA164" s="42"/>
      <c r="BB164" s="80"/>
      <c r="BC164" s="81"/>
      <c r="BD164" s="80"/>
      <c r="BE164" s="79"/>
      <c r="BF164" s="80"/>
      <c r="BG164" s="90"/>
      <c r="BH164" s="90"/>
      <c r="BI164" s="90"/>
      <c r="BJ164" s="42"/>
      <c r="BK164" s="80"/>
      <c r="BL164" s="42"/>
      <c r="BM164" s="80"/>
      <c r="BN164" s="81"/>
      <c r="BO164" s="80"/>
      <c r="BP164" s="79"/>
      <c r="BQ164" s="80"/>
      <c r="BR164" s="90"/>
      <c r="BS164" s="90"/>
      <c r="BT164" s="90"/>
      <c r="BU164" s="42"/>
      <c r="BV164" s="80"/>
      <c r="BW164" s="42"/>
      <c r="BX164" s="80"/>
      <c r="BY164" s="81"/>
      <c r="BZ164" s="80"/>
      <c r="CA164" s="79"/>
      <c r="CB164" s="80"/>
      <c r="CC164" s="90"/>
      <c r="CD164" s="90"/>
      <c r="CE164" s="90"/>
      <c r="CF164" s="42"/>
      <c r="CG164" s="80"/>
      <c r="CH164" s="42"/>
      <c r="CI164" s="80"/>
      <c r="CJ164" s="81"/>
      <c r="CK164" s="80"/>
      <c r="CL164" s="79"/>
      <c r="CM164" s="80"/>
      <c r="CN164" s="90"/>
      <c r="CO164" s="90"/>
      <c r="CP164" s="90"/>
      <c r="CQ164" s="42"/>
      <c r="CR164" s="80"/>
      <c r="CS164" s="42"/>
      <c r="CT164" s="80"/>
      <c r="CU164" s="81"/>
      <c r="CV164" s="80"/>
      <c r="CW164" s="79"/>
      <c r="CX164" s="80"/>
      <c r="CY164" s="90"/>
      <c r="CZ164" s="90"/>
      <c r="DA164" s="90"/>
      <c r="DB164" s="42"/>
      <c r="DC164" s="80"/>
      <c r="DD164" s="42"/>
      <c r="DE164" s="80"/>
      <c r="DF164" s="81"/>
      <c r="DG164" s="80"/>
      <c r="DH164" s="79"/>
      <c r="DI164" s="80"/>
      <c r="DJ164" s="90"/>
      <c r="DK164" s="90"/>
      <c r="DL164" s="90"/>
      <c r="DM164" s="42"/>
      <c r="DN164" s="80"/>
      <c r="DO164" s="42"/>
      <c r="DP164" s="80"/>
      <c r="DQ164" s="81"/>
      <c r="DR164" s="80"/>
      <c r="DS164" s="79"/>
      <c r="DT164" s="80"/>
      <c r="DU164" s="90"/>
      <c r="DV164" s="90"/>
      <c r="DW164" s="90"/>
      <c r="DX164" s="42"/>
      <c r="DY164" s="80"/>
      <c r="DZ164" s="42"/>
      <c r="EA164" s="80"/>
      <c r="EB164" s="81"/>
      <c r="EC164" s="80"/>
      <c r="ED164" s="79"/>
      <c r="EE164" s="80"/>
      <c r="EF164" s="90"/>
      <c r="EG164" s="90"/>
      <c r="EH164" s="90"/>
      <c r="EI164" s="42"/>
      <c r="EJ164" s="80"/>
      <c r="EK164" s="42"/>
      <c r="EL164" s="80"/>
      <c r="EM164" s="81"/>
      <c r="EN164" s="80"/>
      <c r="EO164" s="79"/>
      <c r="EP164" s="80"/>
      <c r="EQ164" s="90"/>
      <c r="ER164" s="90"/>
      <c r="ES164" s="90"/>
      <c r="ET164" s="42"/>
      <c r="EU164" s="80"/>
      <c r="EV164" s="42"/>
      <c r="EW164" s="80"/>
      <c r="EX164" s="81"/>
      <c r="EY164" s="80"/>
      <c r="EZ164" s="79"/>
      <c r="FA164" s="80"/>
      <c r="FB164" s="90"/>
      <c r="FC164" s="90"/>
      <c r="FD164" s="90"/>
      <c r="FE164" s="91">
        <f t="shared" si="29"/>
        <v>0</v>
      </c>
      <c r="FF164" s="91">
        <f t="shared" si="30"/>
        <v>0</v>
      </c>
      <c r="FG164" s="91">
        <f t="shared" si="31"/>
        <v>0</v>
      </c>
      <c r="FH164" s="91">
        <f t="shared" si="25"/>
        <v>0</v>
      </c>
      <c r="FI164" s="91">
        <f t="shared" si="26"/>
        <v>0</v>
      </c>
      <c r="FJ164" s="91">
        <f t="shared" si="27"/>
        <v>0</v>
      </c>
      <c r="FK164" s="91">
        <f t="shared" si="33"/>
        <v>0</v>
      </c>
      <c r="FL164" s="87"/>
      <c r="FM164" s="83"/>
      <c r="FN164" s="147"/>
    </row>
    <row r="165" spans="1:170" ht="52.5" hidden="1" customHeight="1">
      <c r="A165" s="78"/>
      <c r="B165" s="214">
        <v>152</v>
      </c>
      <c r="C165" s="84"/>
      <c r="D165" s="85"/>
      <c r="E165" s="85"/>
      <c r="F165" s="86"/>
      <c r="G165" s="87"/>
      <c r="H165" s="88"/>
      <c r="I165" s="88"/>
      <c r="J165" s="88"/>
      <c r="K165" s="88"/>
      <c r="L165" s="82"/>
      <c r="M165" s="85"/>
      <c r="N165" s="85"/>
      <c r="O165" s="87"/>
      <c r="P165" s="89"/>
      <c r="Q165" s="87"/>
      <c r="R165" s="89"/>
      <c r="S165" s="87"/>
      <c r="T165" s="89"/>
      <c r="U165" s="87"/>
      <c r="V165" s="91">
        <f t="shared" si="28"/>
        <v>0</v>
      </c>
      <c r="W165" s="42"/>
      <c r="X165" s="80"/>
      <c r="Y165" s="42"/>
      <c r="Z165" s="31"/>
      <c r="AA165" s="81"/>
      <c r="AB165" s="80"/>
      <c r="AC165" s="42"/>
      <c r="AD165" s="80"/>
      <c r="AE165" s="42"/>
      <c r="AF165" s="80"/>
      <c r="AG165" s="81"/>
      <c r="AH165" s="80"/>
      <c r="AI165" s="79"/>
      <c r="AJ165" s="80"/>
      <c r="AK165" s="90"/>
      <c r="AL165" s="90"/>
      <c r="AM165" s="90"/>
      <c r="AN165" s="42"/>
      <c r="AO165" s="80"/>
      <c r="AP165" s="42"/>
      <c r="AQ165" s="80"/>
      <c r="AR165" s="81"/>
      <c r="AS165" s="80"/>
      <c r="AT165" s="79"/>
      <c r="AU165" s="80"/>
      <c r="AV165" s="90"/>
      <c r="AW165" s="90"/>
      <c r="AX165" s="90"/>
      <c r="AY165" s="42"/>
      <c r="AZ165" s="80"/>
      <c r="BA165" s="42"/>
      <c r="BB165" s="80"/>
      <c r="BC165" s="81"/>
      <c r="BD165" s="80"/>
      <c r="BE165" s="79"/>
      <c r="BF165" s="80"/>
      <c r="BG165" s="90"/>
      <c r="BH165" s="90"/>
      <c r="BI165" s="90"/>
      <c r="BJ165" s="42"/>
      <c r="BK165" s="80"/>
      <c r="BL165" s="42"/>
      <c r="BM165" s="80"/>
      <c r="BN165" s="81"/>
      <c r="BO165" s="80"/>
      <c r="BP165" s="79"/>
      <c r="BQ165" s="80"/>
      <c r="BR165" s="90"/>
      <c r="BS165" s="90"/>
      <c r="BT165" s="90"/>
      <c r="BU165" s="42"/>
      <c r="BV165" s="80"/>
      <c r="BW165" s="42"/>
      <c r="BX165" s="80"/>
      <c r="BY165" s="81"/>
      <c r="BZ165" s="80"/>
      <c r="CA165" s="79"/>
      <c r="CB165" s="80"/>
      <c r="CC165" s="90"/>
      <c r="CD165" s="90"/>
      <c r="CE165" s="90"/>
      <c r="CF165" s="42"/>
      <c r="CG165" s="80"/>
      <c r="CH165" s="42"/>
      <c r="CI165" s="80"/>
      <c r="CJ165" s="81"/>
      <c r="CK165" s="80"/>
      <c r="CL165" s="79"/>
      <c r="CM165" s="80"/>
      <c r="CN165" s="90"/>
      <c r="CO165" s="90"/>
      <c r="CP165" s="90"/>
      <c r="CQ165" s="42"/>
      <c r="CR165" s="80"/>
      <c r="CS165" s="42"/>
      <c r="CT165" s="80"/>
      <c r="CU165" s="81"/>
      <c r="CV165" s="80"/>
      <c r="CW165" s="79"/>
      <c r="CX165" s="80"/>
      <c r="CY165" s="90"/>
      <c r="CZ165" s="90"/>
      <c r="DA165" s="90"/>
      <c r="DB165" s="42"/>
      <c r="DC165" s="80"/>
      <c r="DD165" s="42"/>
      <c r="DE165" s="80"/>
      <c r="DF165" s="81"/>
      <c r="DG165" s="80"/>
      <c r="DH165" s="79"/>
      <c r="DI165" s="80"/>
      <c r="DJ165" s="90"/>
      <c r="DK165" s="90"/>
      <c r="DL165" s="90"/>
      <c r="DM165" s="42"/>
      <c r="DN165" s="80"/>
      <c r="DO165" s="42"/>
      <c r="DP165" s="80"/>
      <c r="DQ165" s="81"/>
      <c r="DR165" s="80"/>
      <c r="DS165" s="79"/>
      <c r="DT165" s="80"/>
      <c r="DU165" s="90"/>
      <c r="DV165" s="90"/>
      <c r="DW165" s="90"/>
      <c r="DX165" s="42"/>
      <c r="DY165" s="80"/>
      <c r="DZ165" s="42"/>
      <c r="EA165" s="80"/>
      <c r="EB165" s="81"/>
      <c r="EC165" s="80"/>
      <c r="ED165" s="79"/>
      <c r="EE165" s="80"/>
      <c r="EF165" s="90"/>
      <c r="EG165" s="90"/>
      <c r="EH165" s="90"/>
      <c r="EI165" s="42"/>
      <c r="EJ165" s="80"/>
      <c r="EK165" s="42"/>
      <c r="EL165" s="80"/>
      <c r="EM165" s="81"/>
      <c r="EN165" s="80"/>
      <c r="EO165" s="79"/>
      <c r="EP165" s="80"/>
      <c r="EQ165" s="90"/>
      <c r="ER165" s="90"/>
      <c r="ES165" s="90"/>
      <c r="ET165" s="42"/>
      <c r="EU165" s="80"/>
      <c r="EV165" s="42"/>
      <c r="EW165" s="80"/>
      <c r="EX165" s="81"/>
      <c r="EY165" s="80"/>
      <c r="EZ165" s="79"/>
      <c r="FA165" s="80"/>
      <c r="FB165" s="90"/>
      <c r="FC165" s="90"/>
      <c r="FD165" s="90"/>
      <c r="FE165" s="91">
        <f t="shared" si="29"/>
        <v>0</v>
      </c>
      <c r="FF165" s="91">
        <f t="shared" si="30"/>
        <v>0</v>
      </c>
      <c r="FG165" s="91">
        <f t="shared" si="31"/>
        <v>0</v>
      </c>
      <c r="FH165" s="91">
        <f t="shared" si="25"/>
        <v>0</v>
      </c>
      <c r="FI165" s="91">
        <f t="shared" si="26"/>
        <v>0</v>
      </c>
      <c r="FJ165" s="91">
        <f t="shared" si="27"/>
        <v>0</v>
      </c>
      <c r="FK165" s="91">
        <f t="shared" si="33"/>
        <v>0</v>
      </c>
      <c r="FL165" s="87"/>
      <c r="FM165" s="83"/>
      <c r="FN165" s="147"/>
    </row>
    <row r="166" spans="1:170" ht="52.5" hidden="1" customHeight="1">
      <c r="A166" s="78"/>
      <c r="B166" s="214">
        <v>153</v>
      </c>
      <c r="C166" s="84"/>
      <c r="D166" s="85"/>
      <c r="E166" s="85"/>
      <c r="F166" s="86"/>
      <c r="G166" s="87"/>
      <c r="H166" s="88"/>
      <c r="I166" s="88"/>
      <c r="J166" s="88"/>
      <c r="K166" s="88"/>
      <c r="L166" s="82"/>
      <c r="M166" s="85"/>
      <c r="N166" s="85"/>
      <c r="O166" s="87"/>
      <c r="P166" s="89"/>
      <c r="Q166" s="87"/>
      <c r="R166" s="89"/>
      <c r="S166" s="87"/>
      <c r="T166" s="89"/>
      <c r="U166" s="87"/>
      <c r="V166" s="91">
        <f t="shared" si="28"/>
        <v>0</v>
      </c>
      <c r="W166" s="42"/>
      <c r="X166" s="80"/>
      <c r="Y166" s="42"/>
      <c r="Z166" s="31"/>
      <c r="AA166" s="81"/>
      <c r="AB166" s="80"/>
      <c r="AC166" s="42"/>
      <c r="AD166" s="80"/>
      <c r="AE166" s="42"/>
      <c r="AF166" s="80"/>
      <c r="AG166" s="81"/>
      <c r="AH166" s="80"/>
      <c r="AI166" s="79"/>
      <c r="AJ166" s="80"/>
      <c r="AK166" s="90"/>
      <c r="AL166" s="90"/>
      <c r="AM166" s="90"/>
      <c r="AN166" s="42"/>
      <c r="AO166" s="80"/>
      <c r="AP166" s="42"/>
      <c r="AQ166" s="80"/>
      <c r="AR166" s="81"/>
      <c r="AS166" s="80"/>
      <c r="AT166" s="79"/>
      <c r="AU166" s="80"/>
      <c r="AV166" s="90"/>
      <c r="AW166" s="90"/>
      <c r="AX166" s="90"/>
      <c r="AY166" s="42"/>
      <c r="AZ166" s="80"/>
      <c r="BA166" s="42"/>
      <c r="BB166" s="80"/>
      <c r="BC166" s="81"/>
      <c r="BD166" s="80"/>
      <c r="BE166" s="79"/>
      <c r="BF166" s="80"/>
      <c r="BG166" s="90"/>
      <c r="BH166" s="90"/>
      <c r="BI166" s="90"/>
      <c r="BJ166" s="42"/>
      <c r="BK166" s="80"/>
      <c r="BL166" s="42"/>
      <c r="BM166" s="80"/>
      <c r="BN166" s="81"/>
      <c r="BO166" s="80"/>
      <c r="BP166" s="79"/>
      <c r="BQ166" s="80"/>
      <c r="BR166" s="90"/>
      <c r="BS166" s="90"/>
      <c r="BT166" s="90"/>
      <c r="BU166" s="42"/>
      <c r="BV166" s="80"/>
      <c r="BW166" s="42"/>
      <c r="BX166" s="80"/>
      <c r="BY166" s="81"/>
      <c r="BZ166" s="80"/>
      <c r="CA166" s="79"/>
      <c r="CB166" s="80"/>
      <c r="CC166" s="90"/>
      <c r="CD166" s="90"/>
      <c r="CE166" s="90"/>
      <c r="CF166" s="42"/>
      <c r="CG166" s="80"/>
      <c r="CH166" s="42"/>
      <c r="CI166" s="80"/>
      <c r="CJ166" s="81"/>
      <c r="CK166" s="80"/>
      <c r="CL166" s="79"/>
      <c r="CM166" s="80"/>
      <c r="CN166" s="90"/>
      <c r="CO166" s="90"/>
      <c r="CP166" s="90"/>
      <c r="CQ166" s="42"/>
      <c r="CR166" s="80"/>
      <c r="CS166" s="42"/>
      <c r="CT166" s="80"/>
      <c r="CU166" s="81"/>
      <c r="CV166" s="80"/>
      <c r="CW166" s="79"/>
      <c r="CX166" s="80"/>
      <c r="CY166" s="90"/>
      <c r="CZ166" s="90"/>
      <c r="DA166" s="90"/>
      <c r="DB166" s="42"/>
      <c r="DC166" s="80"/>
      <c r="DD166" s="42"/>
      <c r="DE166" s="80"/>
      <c r="DF166" s="81"/>
      <c r="DG166" s="80"/>
      <c r="DH166" s="79"/>
      <c r="DI166" s="80"/>
      <c r="DJ166" s="90"/>
      <c r="DK166" s="90"/>
      <c r="DL166" s="90"/>
      <c r="DM166" s="42"/>
      <c r="DN166" s="80"/>
      <c r="DO166" s="42"/>
      <c r="DP166" s="80"/>
      <c r="DQ166" s="81"/>
      <c r="DR166" s="80"/>
      <c r="DS166" s="79"/>
      <c r="DT166" s="80"/>
      <c r="DU166" s="90"/>
      <c r="DV166" s="90"/>
      <c r="DW166" s="90"/>
      <c r="DX166" s="42"/>
      <c r="DY166" s="80"/>
      <c r="DZ166" s="42"/>
      <c r="EA166" s="80"/>
      <c r="EB166" s="81"/>
      <c r="EC166" s="80"/>
      <c r="ED166" s="79"/>
      <c r="EE166" s="80"/>
      <c r="EF166" s="90"/>
      <c r="EG166" s="90"/>
      <c r="EH166" s="90"/>
      <c r="EI166" s="42"/>
      <c r="EJ166" s="80"/>
      <c r="EK166" s="42"/>
      <c r="EL166" s="80"/>
      <c r="EM166" s="81"/>
      <c r="EN166" s="80"/>
      <c r="EO166" s="79"/>
      <c r="EP166" s="80"/>
      <c r="EQ166" s="90"/>
      <c r="ER166" s="90"/>
      <c r="ES166" s="90"/>
      <c r="ET166" s="42"/>
      <c r="EU166" s="80"/>
      <c r="EV166" s="42"/>
      <c r="EW166" s="80"/>
      <c r="EX166" s="81"/>
      <c r="EY166" s="80"/>
      <c r="EZ166" s="79"/>
      <c r="FA166" s="80"/>
      <c r="FB166" s="90"/>
      <c r="FC166" s="90"/>
      <c r="FD166" s="90"/>
      <c r="FE166" s="91">
        <f t="shared" si="29"/>
        <v>0</v>
      </c>
      <c r="FF166" s="91">
        <f t="shared" si="30"/>
        <v>0</v>
      </c>
      <c r="FG166" s="91">
        <f t="shared" si="31"/>
        <v>0</v>
      </c>
      <c r="FH166" s="91">
        <f t="shared" si="25"/>
        <v>0</v>
      </c>
      <c r="FI166" s="91">
        <f t="shared" si="26"/>
        <v>0</v>
      </c>
      <c r="FJ166" s="91">
        <f t="shared" si="27"/>
        <v>0</v>
      </c>
      <c r="FK166" s="91">
        <f t="shared" si="33"/>
        <v>0</v>
      </c>
      <c r="FL166" s="87"/>
      <c r="FM166" s="83"/>
      <c r="FN166" s="147"/>
    </row>
    <row r="167" spans="1:170" ht="52.5" hidden="1" customHeight="1">
      <c r="A167" s="78"/>
      <c r="B167" s="214">
        <v>154</v>
      </c>
      <c r="C167" s="84"/>
      <c r="D167" s="85"/>
      <c r="E167" s="85"/>
      <c r="F167" s="86"/>
      <c r="G167" s="87"/>
      <c r="H167" s="88"/>
      <c r="I167" s="88"/>
      <c r="J167" s="88"/>
      <c r="K167" s="88"/>
      <c r="L167" s="82"/>
      <c r="M167" s="85"/>
      <c r="N167" s="85"/>
      <c r="O167" s="87"/>
      <c r="P167" s="89"/>
      <c r="Q167" s="87"/>
      <c r="R167" s="89"/>
      <c r="S167" s="87"/>
      <c r="T167" s="89"/>
      <c r="U167" s="87"/>
      <c r="V167" s="91">
        <f t="shared" si="28"/>
        <v>0</v>
      </c>
      <c r="W167" s="42"/>
      <c r="X167" s="80"/>
      <c r="Y167" s="42"/>
      <c r="Z167" s="31"/>
      <c r="AA167" s="81"/>
      <c r="AB167" s="80"/>
      <c r="AC167" s="42"/>
      <c r="AD167" s="80"/>
      <c r="AE167" s="42"/>
      <c r="AF167" s="80"/>
      <c r="AG167" s="81"/>
      <c r="AH167" s="80"/>
      <c r="AI167" s="79"/>
      <c r="AJ167" s="80"/>
      <c r="AK167" s="90"/>
      <c r="AL167" s="90"/>
      <c r="AM167" s="90"/>
      <c r="AN167" s="42"/>
      <c r="AO167" s="80"/>
      <c r="AP167" s="42"/>
      <c r="AQ167" s="80"/>
      <c r="AR167" s="81"/>
      <c r="AS167" s="80"/>
      <c r="AT167" s="79"/>
      <c r="AU167" s="80"/>
      <c r="AV167" s="90"/>
      <c r="AW167" s="90"/>
      <c r="AX167" s="90"/>
      <c r="AY167" s="42"/>
      <c r="AZ167" s="80"/>
      <c r="BA167" s="42"/>
      <c r="BB167" s="80"/>
      <c r="BC167" s="81"/>
      <c r="BD167" s="80"/>
      <c r="BE167" s="79"/>
      <c r="BF167" s="80"/>
      <c r="BG167" s="90"/>
      <c r="BH167" s="90"/>
      <c r="BI167" s="90"/>
      <c r="BJ167" s="42"/>
      <c r="BK167" s="80"/>
      <c r="BL167" s="42"/>
      <c r="BM167" s="80"/>
      <c r="BN167" s="81"/>
      <c r="BO167" s="80"/>
      <c r="BP167" s="79"/>
      <c r="BQ167" s="80"/>
      <c r="BR167" s="90"/>
      <c r="BS167" s="90"/>
      <c r="BT167" s="90"/>
      <c r="BU167" s="42"/>
      <c r="BV167" s="80"/>
      <c r="BW167" s="42"/>
      <c r="BX167" s="80"/>
      <c r="BY167" s="81"/>
      <c r="BZ167" s="80"/>
      <c r="CA167" s="79"/>
      <c r="CB167" s="80"/>
      <c r="CC167" s="90"/>
      <c r="CD167" s="90"/>
      <c r="CE167" s="90"/>
      <c r="CF167" s="42"/>
      <c r="CG167" s="80"/>
      <c r="CH167" s="42"/>
      <c r="CI167" s="80"/>
      <c r="CJ167" s="81"/>
      <c r="CK167" s="80"/>
      <c r="CL167" s="79"/>
      <c r="CM167" s="80"/>
      <c r="CN167" s="90"/>
      <c r="CO167" s="90"/>
      <c r="CP167" s="90"/>
      <c r="CQ167" s="42"/>
      <c r="CR167" s="80"/>
      <c r="CS167" s="42"/>
      <c r="CT167" s="80"/>
      <c r="CU167" s="81"/>
      <c r="CV167" s="80"/>
      <c r="CW167" s="79"/>
      <c r="CX167" s="80"/>
      <c r="CY167" s="90"/>
      <c r="CZ167" s="90"/>
      <c r="DA167" s="90"/>
      <c r="DB167" s="42"/>
      <c r="DC167" s="80"/>
      <c r="DD167" s="42"/>
      <c r="DE167" s="80"/>
      <c r="DF167" s="81"/>
      <c r="DG167" s="80"/>
      <c r="DH167" s="79"/>
      <c r="DI167" s="80"/>
      <c r="DJ167" s="90"/>
      <c r="DK167" s="90"/>
      <c r="DL167" s="90"/>
      <c r="DM167" s="42"/>
      <c r="DN167" s="80"/>
      <c r="DO167" s="42"/>
      <c r="DP167" s="80"/>
      <c r="DQ167" s="81"/>
      <c r="DR167" s="80"/>
      <c r="DS167" s="79"/>
      <c r="DT167" s="80"/>
      <c r="DU167" s="90"/>
      <c r="DV167" s="90"/>
      <c r="DW167" s="90"/>
      <c r="DX167" s="42"/>
      <c r="DY167" s="80"/>
      <c r="DZ167" s="42"/>
      <c r="EA167" s="80"/>
      <c r="EB167" s="81"/>
      <c r="EC167" s="80"/>
      <c r="ED167" s="79"/>
      <c r="EE167" s="80"/>
      <c r="EF167" s="90"/>
      <c r="EG167" s="90"/>
      <c r="EH167" s="90"/>
      <c r="EI167" s="42"/>
      <c r="EJ167" s="80"/>
      <c r="EK167" s="42"/>
      <c r="EL167" s="80"/>
      <c r="EM167" s="81"/>
      <c r="EN167" s="80"/>
      <c r="EO167" s="79"/>
      <c r="EP167" s="80"/>
      <c r="EQ167" s="90"/>
      <c r="ER167" s="90"/>
      <c r="ES167" s="90"/>
      <c r="ET167" s="42"/>
      <c r="EU167" s="80"/>
      <c r="EV167" s="42"/>
      <c r="EW167" s="80"/>
      <c r="EX167" s="81"/>
      <c r="EY167" s="80"/>
      <c r="EZ167" s="79"/>
      <c r="FA167" s="80"/>
      <c r="FB167" s="90"/>
      <c r="FC167" s="90"/>
      <c r="FD167" s="90"/>
      <c r="FE167" s="91">
        <f t="shared" si="29"/>
        <v>0</v>
      </c>
      <c r="FF167" s="91">
        <f t="shared" si="30"/>
        <v>0</v>
      </c>
      <c r="FG167" s="91">
        <f t="shared" si="31"/>
        <v>0</v>
      </c>
      <c r="FH167" s="91">
        <f t="shared" si="25"/>
        <v>0</v>
      </c>
      <c r="FI167" s="91">
        <f t="shared" si="26"/>
        <v>0</v>
      </c>
      <c r="FJ167" s="91">
        <f t="shared" si="27"/>
        <v>0</v>
      </c>
      <c r="FK167" s="91">
        <f t="shared" si="33"/>
        <v>0</v>
      </c>
      <c r="FL167" s="87"/>
      <c r="FM167" s="83"/>
      <c r="FN167" s="147"/>
    </row>
    <row r="168" spans="1:170" ht="52.5" hidden="1" customHeight="1">
      <c r="A168" s="78"/>
      <c r="B168" s="214">
        <v>155</v>
      </c>
      <c r="C168" s="84"/>
      <c r="D168" s="85"/>
      <c r="E168" s="85"/>
      <c r="F168" s="86"/>
      <c r="G168" s="87"/>
      <c r="H168" s="88"/>
      <c r="I168" s="88"/>
      <c r="J168" s="88"/>
      <c r="K168" s="88"/>
      <c r="L168" s="82"/>
      <c r="M168" s="85"/>
      <c r="N168" s="85"/>
      <c r="O168" s="87"/>
      <c r="P168" s="89"/>
      <c r="Q168" s="87"/>
      <c r="R168" s="89"/>
      <c r="S168" s="87"/>
      <c r="T168" s="89"/>
      <c r="U168" s="87"/>
      <c r="V168" s="91">
        <f t="shared" si="28"/>
        <v>0</v>
      </c>
      <c r="W168" s="42"/>
      <c r="X168" s="80"/>
      <c r="Y168" s="42"/>
      <c r="Z168" s="31"/>
      <c r="AA168" s="81"/>
      <c r="AB168" s="80"/>
      <c r="AC168" s="42"/>
      <c r="AD168" s="80"/>
      <c r="AE168" s="42"/>
      <c r="AF168" s="80"/>
      <c r="AG168" s="81"/>
      <c r="AH168" s="80"/>
      <c r="AI168" s="79"/>
      <c r="AJ168" s="80"/>
      <c r="AK168" s="90"/>
      <c r="AL168" s="90"/>
      <c r="AM168" s="90"/>
      <c r="AN168" s="42"/>
      <c r="AO168" s="80"/>
      <c r="AP168" s="42"/>
      <c r="AQ168" s="80"/>
      <c r="AR168" s="81"/>
      <c r="AS168" s="80"/>
      <c r="AT168" s="79"/>
      <c r="AU168" s="80"/>
      <c r="AV168" s="90"/>
      <c r="AW168" s="90"/>
      <c r="AX168" s="90"/>
      <c r="AY168" s="42"/>
      <c r="AZ168" s="80"/>
      <c r="BA168" s="42"/>
      <c r="BB168" s="80"/>
      <c r="BC168" s="81"/>
      <c r="BD168" s="80"/>
      <c r="BE168" s="79"/>
      <c r="BF168" s="80"/>
      <c r="BG168" s="90"/>
      <c r="BH168" s="90"/>
      <c r="BI168" s="90"/>
      <c r="BJ168" s="42"/>
      <c r="BK168" s="80"/>
      <c r="BL168" s="42"/>
      <c r="BM168" s="80"/>
      <c r="BN168" s="81"/>
      <c r="BO168" s="80"/>
      <c r="BP168" s="79"/>
      <c r="BQ168" s="80"/>
      <c r="BR168" s="90"/>
      <c r="BS168" s="90"/>
      <c r="BT168" s="90"/>
      <c r="BU168" s="42"/>
      <c r="BV168" s="80"/>
      <c r="BW168" s="42"/>
      <c r="BX168" s="80"/>
      <c r="BY168" s="81"/>
      <c r="BZ168" s="80"/>
      <c r="CA168" s="79"/>
      <c r="CB168" s="80"/>
      <c r="CC168" s="90"/>
      <c r="CD168" s="90"/>
      <c r="CE168" s="90"/>
      <c r="CF168" s="42"/>
      <c r="CG168" s="80"/>
      <c r="CH168" s="42"/>
      <c r="CI168" s="80"/>
      <c r="CJ168" s="81"/>
      <c r="CK168" s="80"/>
      <c r="CL168" s="79"/>
      <c r="CM168" s="80"/>
      <c r="CN168" s="90"/>
      <c r="CO168" s="90"/>
      <c r="CP168" s="90"/>
      <c r="CQ168" s="42"/>
      <c r="CR168" s="80"/>
      <c r="CS168" s="42"/>
      <c r="CT168" s="80"/>
      <c r="CU168" s="81"/>
      <c r="CV168" s="80"/>
      <c r="CW168" s="79"/>
      <c r="CX168" s="80"/>
      <c r="CY168" s="90"/>
      <c r="CZ168" s="90"/>
      <c r="DA168" s="90"/>
      <c r="DB168" s="42"/>
      <c r="DC168" s="80"/>
      <c r="DD168" s="42"/>
      <c r="DE168" s="80"/>
      <c r="DF168" s="81"/>
      <c r="DG168" s="80"/>
      <c r="DH168" s="79"/>
      <c r="DI168" s="80"/>
      <c r="DJ168" s="90"/>
      <c r="DK168" s="90"/>
      <c r="DL168" s="90"/>
      <c r="DM168" s="42"/>
      <c r="DN168" s="80"/>
      <c r="DO168" s="42"/>
      <c r="DP168" s="80"/>
      <c r="DQ168" s="81"/>
      <c r="DR168" s="80"/>
      <c r="DS168" s="79"/>
      <c r="DT168" s="80"/>
      <c r="DU168" s="90"/>
      <c r="DV168" s="90"/>
      <c r="DW168" s="90"/>
      <c r="DX168" s="42"/>
      <c r="DY168" s="80"/>
      <c r="DZ168" s="42"/>
      <c r="EA168" s="80"/>
      <c r="EB168" s="81"/>
      <c r="EC168" s="80"/>
      <c r="ED168" s="79"/>
      <c r="EE168" s="80"/>
      <c r="EF168" s="90"/>
      <c r="EG168" s="90"/>
      <c r="EH168" s="90"/>
      <c r="EI168" s="42"/>
      <c r="EJ168" s="80"/>
      <c r="EK168" s="42"/>
      <c r="EL168" s="80"/>
      <c r="EM168" s="81"/>
      <c r="EN168" s="80"/>
      <c r="EO168" s="79"/>
      <c r="EP168" s="80"/>
      <c r="EQ168" s="90"/>
      <c r="ER168" s="90"/>
      <c r="ES168" s="90"/>
      <c r="ET168" s="42"/>
      <c r="EU168" s="80"/>
      <c r="EV168" s="42"/>
      <c r="EW168" s="80"/>
      <c r="EX168" s="81"/>
      <c r="EY168" s="80"/>
      <c r="EZ168" s="79"/>
      <c r="FA168" s="80"/>
      <c r="FB168" s="90"/>
      <c r="FC168" s="90"/>
      <c r="FD168" s="90"/>
      <c r="FE168" s="91">
        <f t="shared" si="29"/>
        <v>0</v>
      </c>
      <c r="FF168" s="91">
        <f t="shared" si="30"/>
        <v>0</v>
      </c>
      <c r="FG168" s="91">
        <f t="shared" si="31"/>
        <v>0</v>
      </c>
      <c r="FH168" s="91">
        <f t="shared" si="25"/>
        <v>0</v>
      </c>
      <c r="FI168" s="91">
        <f t="shared" si="26"/>
        <v>0</v>
      </c>
      <c r="FJ168" s="91">
        <f t="shared" si="27"/>
        <v>0</v>
      </c>
      <c r="FK168" s="91">
        <f t="shared" si="33"/>
        <v>0</v>
      </c>
      <c r="FL168" s="87"/>
      <c r="FM168" s="83"/>
      <c r="FN168" s="147"/>
    </row>
    <row r="169" spans="1:170" ht="52.5" hidden="1" customHeight="1">
      <c r="A169" s="78"/>
      <c r="B169" s="214">
        <v>156</v>
      </c>
      <c r="C169" s="84"/>
      <c r="D169" s="85"/>
      <c r="E169" s="85"/>
      <c r="F169" s="86"/>
      <c r="G169" s="87"/>
      <c r="H169" s="88"/>
      <c r="I169" s="88"/>
      <c r="J169" s="88"/>
      <c r="K169" s="88"/>
      <c r="L169" s="82"/>
      <c r="M169" s="85"/>
      <c r="N169" s="85"/>
      <c r="O169" s="87"/>
      <c r="P169" s="89"/>
      <c r="Q169" s="87"/>
      <c r="R169" s="89"/>
      <c r="S169" s="87"/>
      <c r="T169" s="89"/>
      <c r="U169" s="87"/>
      <c r="V169" s="91">
        <f t="shared" si="28"/>
        <v>0</v>
      </c>
      <c r="W169" s="42"/>
      <c r="X169" s="80"/>
      <c r="Y169" s="42"/>
      <c r="Z169" s="31"/>
      <c r="AA169" s="81"/>
      <c r="AB169" s="80"/>
      <c r="AC169" s="42"/>
      <c r="AD169" s="80"/>
      <c r="AE169" s="42"/>
      <c r="AF169" s="80"/>
      <c r="AG169" s="81"/>
      <c r="AH169" s="80"/>
      <c r="AI169" s="79"/>
      <c r="AJ169" s="80"/>
      <c r="AK169" s="90"/>
      <c r="AL169" s="90"/>
      <c r="AM169" s="90"/>
      <c r="AN169" s="42"/>
      <c r="AO169" s="80"/>
      <c r="AP169" s="42"/>
      <c r="AQ169" s="80"/>
      <c r="AR169" s="81"/>
      <c r="AS169" s="80"/>
      <c r="AT169" s="79"/>
      <c r="AU169" s="80"/>
      <c r="AV169" s="90"/>
      <c r="AW169" s="90"/>
      <c r="AX169" s="90"/>
      <c r="AY169" s="42"/>
      <c r="AZ169" s="80"/>
      <c r="BA169" s="42"/>
      <c r="BB169" s="80"/>
      <c r="BC169" s="81"/>
      <c r="BD169" s="80"/>
      <c r="BE169" s="79"/>
      <c r="BF169" s="80"/>
      <c r="BG169" s="90"/>
      <c r="BH169" s="90"/>
      <c r="BI169" s="90"/>
      <c r="BJ169" s="42"/>
      <c r="BK169" s="80"/>
      <c r="BL169" s="42"/>
      <c r="BM169" s="80"/>
      <c r="BN169" s="81"/>
      <c r="BO169" s="80"/>
      <c r="BP169" s="79"/>
      <c r="BQ169" s="80"/>
      <c r="BR169" s="90"/>
      <c r="BS169" s="90"/>
      <c r="BT169" s="90"/>
      <c r="BU169" s="42"/>
      <c r="BV169" s="80"/>
      <c r="BW169" s="42"/>
      <c r="BX169" s="80"/>
      <c r="BY169" s="81"/>
      <c r="BZ169" s="80"/>
      <c r="CA169" s="79"/>
      <c r="CB169" s="80"/>
      <c r="CC169" s="90"/>
      <c r="CD169" s="90"/>
      <c r="CE169" s="90"/>
      <c r="CF169" s="42"/>
      <c r="CG169" s="80"/>
      <c r="CH169" s="42"/>
      <c r="CI169" s="80"/>
      <c r="CJ169" s="81"/>
      <c r="CK169" s="80"/>
      <c r="CL169" s="79"/>
      <c r="CM169" s="80"/>
      <c r="CN169" s="90"/>
      <c r="CO169" s="90"/>
      <c r="CP169" s="90"/>
      <c r="CQ169" s="42"/>
      <c r="CR169" s="80"/>
      <c r="CS169" s="42"/>
      <c r="CT169" s="80"/>
      <c r="CU169" s="81"/>
      <c r="CV169" s="80"/>
      <c r="CW169" s="79"/>
      <c r="CX169" s="80"/>
      <c r="CY169" s="90"/>
      <c r="CZ169" s="90"/>
      <c r="DA169" s="90"/>
      <c r="DB169" s="42"/>
      <c r="DC169" s="80"/>
      <c r="DD169" s="42"/>
      <c r="DE169" s="80"/>
      <c r="DF169" s="81"/>
      <c r="DG169" s="80"/>
      <c r="DH169" s="79"/>
      <c r="DI169" s="80"/>
      <c r="DJ169" s="90"/>
      <c r="DK169" s="90"/>
      <c r="DL169" s="90"/>
      <c r="DM169" s="42"/>
      <c r="DN169" s="80"/>
      <c r="DO169" s="42"/>
      <c r="DP169" s="80"/>
      <c r="DQ169" s="81"/>
      <c r="DR169" s="80"/>
      <c r="DS169" s="79"/>
      <c r="DT169" s="80"/>
      <c r="DU169" s="90"/>
      <c r="DV169" s="90"/>
      <c r="DW169" s="90"/>
      <c r="DX169" s="42"/>
      <c r="DY169" s="80"/>
      <c r="DZ169" s="42"/>
      <c r="EA169" s="80"/>
      <c r="EB169" s="81"/>
      <c r="EC169" s="80"/>
      <c r="ED169" s="79"/>
      <c r="EE169" s="80"/>
      <c r="EF169" s="90"/>
      <c r="EG169" s="90"/>
      <c r="EH169" s="90"/>
      <c r="EI169" s="42"/>
      <c r="EJ169" s="80"/>
      <c r="EK169" s="42"/>
      <c r="EL169" s="80"/>
      <c r="EM169" s="81"/>
      <c r="EN169" s="80"/>
      <c r="EO169" s="79"/>
      <c r="EP169" s="80"/>
      <c r="EQ169" s="90"/>
      <c r="ER169" s="90"/>
      <c r="ES169" s="90"/>
      <c r="ET169" s="42"/>
      <c r="EU169" s="80"/>
      <c r="EV169" s="42"/>
      <c r="EW169" s="80"/>
      <c r="EX169" s="81"/>
      <c r="EY169" s="80"/>
      <c r="EZ169" s="79"/>
      <c r="FA169" s="80"/>
      <c r="FB169" s="90"/>
      <c r="FC169" s="90"/>
      <c r="FD169" s="90"/>
      <c r="FE169" s="91">
        <f t="shared" si="29"/>
        <v>0</v>
      </c>
      <c r="FF169" s="91">
        <f t="shared" si="30"/>
        <v>0</v>
      </c>
      <c r="FG169" s="91">
        <f t="shared" si="31"/>
        <v>0</v>
      </c>
      <c r="FH169" s="91">
        <f t="shared" si="25"/>
        <v>0</v>
      </c>
      <c r="FI169" s="91">
        <f t="shared" si="26"/>
        <v>0</v>
      </c>
      <c r="FJ169" s="91">
        <f t="shared" si="27"/>
        <v>0</v>
      </c>
      <c r="FK169" s="91">
        <f t="shared" si="33"/>
        <v>0</v>
      </c>
      <c r="FL169" s="87"/>
      <c r="FM169" s="83"/>
      <c r="FN169" s="147"/>
    </row>
    <row r="170" spans="1:170" ht="52.5" hidden="1" customHeight="1">
      <c r="A170" s="78"/>
      <c r="B170" s="214">
        <v>157</v>
      </c>
      <c r="C170" s="84"/>
      <c r="D170" s="85"/>
      <c r="E170" s="85"/>
      <c r="F170" s="86"/>
      <c r="G170" s="87"/>
      <c r="H170" s="88"/>
      <c r="I170" s="88"/>
      <c r="J170" s="88"/>
      <c r="K170" s="88"/>
      <c r="L170" s="82"/>
      <c r="M170" s="85"/>
      <c r="N170" s="85"/>
      <c r="O170" s="87"/>
      <c r="P170" s="89"/>
      <c r="Q170" s="87"/>
      <c r="R170" s="89"/>
      <c r="S170" s="87"/>
      <c r="T170" s="89"/>
      <c r="U170" s="87"/>
      <c r="V170" s="91">
        <f t="shared" si="28"/>
        <v>0</v>
      </c>
      <c r="W170" s="42"/>
      <c r="X170" s="80"/>
      <c r="Y170" s="42"/>
      <c r="Z170" s="31"/>
      <c r="AA170" s="81"/>
      <c r="AB170" s="80"/>
      <c r="AC170" s="42"/>
      <c r="AD170" s="80"/>
      <c r="AE170" s="42"/>
      <c r="AF170" s="80"/>
      <c r="AG170" s="81"/>
      <c r="AH170" s="80"/>
      <c r="AI170" s="79"/>
      <c r="AJ170" s="80"/>
      <c r="AK170" s="90"/>
      <c r="AL170" s="90"/>
      <c r="AM170" s="90"/>
      <c r="AN170" s="42"/>
      <c r="AO170" s="80"/>
      <c r="AP170" s="42"/>
      <c r="AQ170" s="80"/>
      <c r="AR170" s="81"/>
      <c r="AS170" s="80"/>
      <c r="AT170" s="79"/>
      <c r="AU170" s="80"/>
      <c r="AV170" s="90"/>
      <c r="AW170" s="90"/>
      <c r="AX170" s="90"/>
      <c r="AY170" s="42"/>
      <c r="AZ170" s="80"/>
      <c r="BA170" s="42"/>
      <c r="BB170" s="80"/>
      <c r="BC170" s="81"/>
      <c r="BD170" s="80"/>
      <c r="BE170" s="79"/>
      <c r="BF170" s="80"/>
      <c r="BG170" s="90"/>
      <c r="BH170" s="90"/>
      <c r="BI170" s="90"/>
      <c r="BJ170" s="42"/>
      <c r="BK170" s="80"/>
      <c r="BL170" s="42"/>
      <c r="BM170" s="80"/>
      <c r="BN170" s="81"/>
      <c r="BO170" s="80"/>
      <c r="BP170" s="79"/>
      <c r="BQ170" s="80"/>
      <c r="BR170" s="90"/>
      <c r="BS170" s="90"/>
      <c r="BT170" s="90"/>
      <c r="BU170" s="42"/>
      <c r="BV170" s="80"/>
      <c r="BW170" s="42"/>
      <c r="BX170" s="80"/>
      <c r="BY170" s="81"/>
      <c r="BZ170" s="80"/>
      <c r="CA170" s="79"/>
      <c r="CB170" s="80"/>
      <c r="CC170" s="90"/>
      <c r="CD170" s="90"/>
      <c r="CE170" s="90"/>
      <c r="CF170" s="42"/>
      <c r="CG170" s="80"/>
      <c r="CH170" s="42"/>
      <c r="CI170" s="80"/>
      <c r="CJ170" s="81"/>
      <c r="CK170" s="80"/>
      <c r="CL170" s="79"/>
      <c r="CM170" s="80"/>
      <c r="CN170" s="90"/>
      <c r="CO170" s="90"/>
      <c r="CP170" s="90"/>
      <c r="CQ170" s="42"/>
      <c r="CR170" s="80"/>
      <c r="CS170" s="42"/>
      <c r="CT170" s="80"/>
      <c r="CU170" s="81"/>
      <c r="CV170" s="80"/>
      <c r="CW170" s="79"/>
      <c r="CX170" s="80"/>
      <c r="CY170" s="90"/>
      <c r="CZ170" s="90"/>
      <c r="DA170" s="90"/>
      <c r="DB170" s="42"/>
      <c r="DC170" s="80"/>
      <c r="DD170" s="42"/>
      <c r="DE170" s="80"/>
      <c r="DF170" s="81"/>
      <c r="DG170" s="80"/>
      <c r="DH170" s="79"/>
      <c r="DI170" s="80"/>
      <c r="DJ170" s="90"/>
      <c r="DK170" s="90"/>
      <c r="DL170" s="90"/>
      <c r="DM170" s="42"/>
      <c r="DN170" s="80"/>
      <c r="DO170" s="42"/>
      <c r="DP170" s="80"/>
      <c r="DQ170" s="81"/>
      <c r="DR170" s="80"/>
      <c r="DS170" s="79"/>
      <c r="DT170" s="80"/>
      <c r="DU170" s="90"/>
      <c r="DV170" s="90"/>
      <c r="DW170" s="90"/>
      <c r="DX170" s="42"/>
      <c r="DY170" s="80"/>
      <c r="DZ170" s="42"/>
      <c r="EA170" s="80"/>
      <c r="EB170" s="81"/>
      <c r="EC170" s="80"/>
      <c r="ED170" s="79"/>
      <c r="EE170" s="80"/>
      <c r="EF170" s="90"/>
      <c r="EG170" s="90"/>
      <c r="EH170" s="90"/>
      <c r="EI170" s="42"/>
      <c r="EJ170" s="80"/>
      <c r="EK170" s="42"/>
      <c r="EL170" s="80"/>
      <c r="EM170" s="81"/>
      <c r="EN170" s="80"/>
      <c r="EO170" s="79"/>
      <c r="EP170" s="80"/>
      <c r="EQ170" s="90"/>
      <c r="ER170" s="90"/>
      <c r="ES170" s="90"/>
      <c r="ET170" s="42"/>
      <c r="EU170" s="80"/>
      <c r="EV170" s="42"/>
      <c r="EW170" s="80"/>
      <c r="EX170" s="81"/>
      <c r="EY170" s="80"/>
      <c r="EZ170" s="79"/>
      <c r="FA170" s="80"/>
      <c r="FB170" s="90"/>
      <c r="FC170" s="90"/>
      <c r="FD170" s="90"/>
      <c r="FE170" s="91">
        <f t="shared" si="29"/>
        <v>0</v>
      </c>
      <c r="FF170" s="91">
        <f t="shared" si="30"/>
        <v>0</v>
      </c>
      <c r="FG170" s="91">
        <f t="shared" si="31"/>
        <v>0</v>
      </c>
      <c r="FH170" s="91">
        <f t="shared" si="25"/>
        <v>0</v>
      </c>
      <c r="FI170" s="91">
        <f t="shared" si="26"/>
        <v>0</v>
      </c>
      <c r="FJ170" s="91">
        <f t="shared" si="27"/>
        <v>0</v>
      </c>
      <c r="FK170" s="91">
        <f t="shared" si="33"/>
        <v>0</v>
      </c>
      <c r="FL170" s="87"/>
      <c r="FM170" s="83"/>
      <c r="FN170" s="147"/>
    </row>
    <row r="171" spans="1:170" ht="52.5" hidden="1" customHeight="1">
      <c r="A171" s="78"/>
      <c r="B171" s="214">
        <v>158</v>
      </c>
      <c r="C171" s="84"/>
      <c r="D171" s="85"/>
      <c r="E171" s="85"/>
      <c r="F171" s="86"/>
      <c r="G171" s="87"/>
      <c r="H171" s="88"/>
      <c r="I171" s="88"/>
      <c r="J171" s="88"/>
      <c r="K171" s="88"/>
      <c r="L171" s="82"/>
      <c r="M171" s="85"/>
      <c r="N171" s="85"/>
      <c r="O171" s="87"/>
      <c r="P171" s="89"/>
      <c r="Q171" s="87"/>
      <c r="R171" s="89"/>
      <c r="S171" s="87"/>
      <c r="T171" s="89"/>
      <c r="U171" s="87"/>
      <c r="V171" s="91">
        <f t="shared" si="28"/>
        <v>0</v>
      </c>
      <c r="W171" s="42"/>
      <c r="X171" s="80"/>
      <c r="Y171" s="42"/>
      <c r="Z171" s="31"/>
      <c r="AA171" s="81"/>
      <c r="AB171" s="80"/>
      <c r="AC171" s="42"/>
      <c r="AD171" s="80"/>
      <c r="AE171" s="42"/>
      <c r="AF171" s="80"/>
      <c r="AG171" s="81"/>
      <c r="AH171" s="80"/>
      <c r="AI171" s="79"/>
      <c r="AJ171" s="80"/>
      <c r="AK171" s="90"/>
      <c r="AL171" s="90"/>
      <c r="AM171" s="90"/>
      <c r="AN171" s="42"/>
      <c r="AO171" s="80"/>
      <c r="AP171" s="42"/>
      <c r="AQ171" s="80"/>
      <c r="AR171" s="81"/>
      <c r="AS171" s="80"/>
      <c r="AT171" s="79"/>
      <c r="AU171" s="80"/>
      <c r="AV171" s="90"/>
      <c r="AW171" s="90"/>
      <c r="AX171" s="90"/>
      <c r="AY171" s="42"/>
      <c r="AZ171" s="80"/>
      <c r="BA171" s="42"/>
      <c r="BB171" s="80"/>
      <c r="BC171" s="81"/>
      <c r="BD171" s="80"/>
      <c r="BE171" s="79"/>
      <c r="BF171" s="80"/>
      <c r="BG171" s="90"/>
      <c r="BH171" s="90"/>
      <c r="BI171" s="90"/>
      <c r="BJ171" s="42"/>
      <c r="BK171" s="80"/>
      <c r="BL171" s="42"/>
      <c r="BM171" s="80"/>
      <c r="BN171" s="81"/>
      <c r="BO171" s="80"/>
      <c r="BP171" s="79"/>
      <c r="BQ171" s="80"/>
      <c r="BR171" s="90"/>
      <c r="BS171" s="90"/>
      <c r="BT171" s="90"/>
      <c r="BU171" s="42"/>
      <c r="BV171" s="80"/>
      <c r="BW171" s="42"/>
      <c r="BX171" s="80"/>
      <c r="BY171" s="81"/>
      <c r="BZ171" s="80"/>
      <c r="CA171" s="79"/>
      <c r="CB171" s="80"/>
      <c r="CC171" s="90"/>
      <c r="CD171" s="90"/>
      <c r="CE171" s="90"/>
      <c r="CF171" s="42"/>
      <c r="CG171" s="80"/>
      <c r="CH171" s="42"/>
      <c r="CI171" s="80"/>
      <c r="CJ171" s="81"/>
      <c r="CK171" s="80"/>
      <c r="CL171" s="79"/>
      <c r="CM171" s="80"/>
      <c r="CN171" s="90"/>
      <c r="CO171" s="90"/>
      <c r="CP171" s="90"/>
      <c r="CQ171" s="42"/>
      <c r="CR171" s="80"/>
      <c r="CS171" s="42"/>
      <c r="CT171" s="80"/>
      <c r="CU171" s="81"/>
      <c r="CV171" s="80"/>
      <c r="CW171" s="79"/>
      <c r="CX171" s="80"/>
      <c r="CY171" s="90"/>
      <c r="CZ171" s="90"/>
      <c r="DA171" s="90"/>
      <c r="DB171" s="42"/>
      <c r="DC171" s="80"/>
      <c r="DD171" s="42"/>
      <c r="DE171" s="80"/>
      <c r="DF171" s="81"/>
      <c r="DG171" s="80"/>
      <c r="DH171" s="79"/>
      <c r="DI171" s="80"/>
      <c r="DJ171" s="90"/>
      <c r="DK171" s="90"/>
      <c r="DL171" s="90"/>
      <c r="DM171" s="42"/>
      <c r="DN171" s="80"/>
      <c r="DO171" s="42"/>
      <c r="DP171" s="80"/>
      <c r="DQ171" s="81"/>
      <c r="DR171" s="80"/>
      <c r="DS171" s="79"/>
      <c r="DT171" s="80"/>
      <c r="DU171" s="90"/>
      <c r="DV171" s="90"/>
      <c r="DW171" s="90"/>
      <c r="DX171" s="42"/>
      <c r="DY171" s="80"/>
      <c r="DZ171" s="42"/>
      <c r="EA171" s="80"/>
      <c r="EB171" s="81"/>
      <c r="EC171" s="80"/>
      <c r="ED171" s="79"/>
      <c r="EE171" s="80"/>
      <c r="EF171" s="90"/>
      <c r="EG171" s="90"/>
      <c r="EH171" s="90"/>
      <c r="EI171" s="42"/>
      <c r="EJ171" s="80"/>
      <c r="EK171" s="42"/>
      <c r="EL171" s="80"/>
      <c r="EM171" s="81"/>
      <c r="EN171" s="80"/>
      <c r="EO171" s="79"/>
      <c r="EP171" s="80"/>
      <c r="EQ171" s="90"/>
      <c r="ER171" s="90"/>
      <c r="ES171" s="90"/>
      <c r="ET171" s="42"/>
      <c r="EU171" s="80"/>
      <c r="EV171" s="42"/>
      <c r="EW171" s="80"/>
      <c r="EX171" s="81"/>
      <c r="EY171" s="80"/>
      <c r="EZ171" s="79"/>
      <c r="FA171" s="80"/>
      <c r="FB171" s="90"/>
      <c r="FC171" s="90"/>
      <c r="FD171" s="90"/>
      <c r="FE171" s="91">
        <f t="shared" si="29"/>
        <v>0</v>
      </c>
      <c r="FF171" s="91">
        <f t="shared" si="30"/>
        <v>0</v>
      </c>
      <c r="FG171" s="91">
        <f t="shared" si="31"/>
        <v>0</v>
      </c>
      <c r="FH171" s="91">
        <f t="shared" si="25"/>
        <v>0</v>
      </c>
      <c r="FI171" s="91">
        <f t="shared" si="26"/>
        <v>0</v>
      </c>
      <c r="FJ171" s="91">
        <f t="shared" si="27"/>
        <v>0</v>
      </c>
      <c r="FK171" s="91">
        <f t="shared" si="33"/>
        <v>0</v>
      </c>
      <c r="FL171" s="87"/>
      <c r="FM171" s="83"/>
      <c r="FN171" s="147"/>
    </row>
    <row r="172" spans="1:170" ht="52.5" hidden="1" customHeight="1">
      <c r="A172" s="78"/>
      <c r="B172" s="214">
        <v>159</v>
      </c>
      <c r="C172" s="84"/>
      <c r="D172" s="85"/>
      <c r="E172" s="85"/>
      <c r="F172" s="86"/>
      <c r="G172" s="87"/>
      <c r="H172" s="88"/>
      <c r="I172" s="88"/>
      <c r="J172" s="88"/>
      <c r="K172" s="88"/>
      <c r="L172" s="82"/>
      <c r="M172" s="85"/>
      <c r="N172" s="85"/>
      <c r="O172" s="87"/>
      <c r="P172" s="89"/>
      <c r="Q172" s="87"/>
      <c r="R172" s="89"/>
      <c r="S172" s="87"/>
      <c r="T172" s="89"/>
      <c r="U172" s="87"/>
      <c r="V172" s="91">
        <f t="shared" si="28"/>
        <v>0</v>
      </c>
      <c r="W172" s="42"/>
      <c r="X172" s="80"/>
      <c r="Y172" s="42"/>
      <c r="Z172" s="31"/>
      <c r="AA172" s="81"/>
      <c r="AB172" s="80"/>
      <c r="AC172" s="42"/>
      <c r="AD172" s="80"/>
      <c r="AE172" s="42"/>
      <c r="AF172" s="80"/>
      <c r="AG172" s="81"/>
      <c r="AH172" s="80"/>
      <c r="AI172" s="79"/>
      <c r="AJ172" s="80"/>
      <c r="AK172" s="90"/>
      <c r="AL172" s="90"/>
      <c r="AM172" s="90"/>
      <c r="AN172" s="42"/>
      <c r="AO172" s="80"/>
      <c r="AP172" s="42"/>
      <c r="AQ172" s="80"/>
      <c r="AR172" s="81"/>
      <c r="AS172" s="80"/>
      <c r="AT172" s="79"/>
      <c r="AU172" s="80"/>
      <c r="AV172" s="90"/>
      <c r="AW172" s="90"/>
      <c r="AX172" s="90"/>
      <c r="AY172" s="42"/>
      <c r="AZ172" s="80"/>
      <c r="BA172" s="42"/>
      <c r="BB172" s="80"/>
      <c r="BC172" s="81"/>
      <c r="BD172" s="80"/>
      <c r="BE172" s="79"/>
      <c r="BF172" s="80"/>
      <c r="BG172" s="90"/>
      <c r="BH172" s="90"/>
      <c r="BI172" s="90"/>
      <c r="BJ172" s="42"/>
      <c r="BK172" s="80"/>
      <c r="BL172" s="42"/>
      <c r="BM172" s="80"/>
      <c r="BN172" s="81"/>
      <c r="BO172" s="80"/>
      <c r="BP172" s="79"/>
      <c r="BQ172" s="80"/>
      <c r="BR172" s="90"/>
      <c r="BS172" s="90"/>
      <c r="BT172" s="90"/>
      <c r="BU172" s="42"/>
      <c r="BV172" s="80"/>
      <c r="BW172" s="42"/>
      <c r="BX172" s="80"/>
      <c r="BY172" s="81"/>
      <c r="BZ172" s="80"/>
      <c r="CA172" s="79"/>
      <c r="CB172" s="80"/>
      <c r="CC172" s="90"/>
      <c r="CD172" s="90"/>
      <c r="CE172" s="90"/>
      <c r="CF172" s="42"/>
      <c r="CG172" s="80"/>
      <c r="CH172" s="42"/>
      <c r="CI172" s="80"/>
      <c r="CJ172" s="81"/>
      <c r="CK172" s="80"/>
      <c r="CL172" s="79"/>
      <c r="CM172" s="80"/>
      <c r="CN172" s="90"/>
      <c r="CO172" s="90"/>
      <c r="CP172" s="90"/>
      <c r="CQ172" s="42"/>
      <c r="CR172" s="80"/>
      <c r="CS172" s="42"/>
      <c r="CT172" s="80"/>
      <c r="CU172" s="81"/>
      <c r="CV172" s="80"/>
      <c r="CW172" s="79"/>
      <c r="CX172" s="80"/>
      <c r="CY172" s="90"/>
      <c r="CZ172" s="90"/>
      <c r="DA172" s="90"/>
      <c r="DB172" s="42"/>
      <c r="DC172" s="80"/>
      <c r="DD172" s="42"/>
      <c r="DE172" s="80"/>
      <c r="DF172" s="81"/>
      <c r="DG172" s="80"/>
      <c r="DH172" s="79"/>
      <c r="DI172" s="80"/>
      <c r="DJ172" s="90"/>
      <c r="DK172" s="90"/>
      <c r="DL172" s="90"/>
      <c r="DM172" s="42"/>
      <c r="DN172" s="80"/>
      <c r="DO172" s="42"/>
      <c r="DP172" s="80"/>
      <c r="DQ172" s="81"/>
      <c r="DR172" s="80"/>
      <c r="DS172" s="79"/>
      <c r="DT172" s="80"/>
      <c r="DU172" s="90"/>
      <c r="DV172" s="90"/>
      <c r="DW172" s="90"/>
      <c r="DX172" s="42"/>
      <c r="DY172" s="80"/>
      <c r="DZ172" s="42"/>
      <c r="EA172" s="80"/>
      <c r="EB172" s="81"/>
      <c r="EC172" s="80"/>
      <c r="ED172" s="79"/>
      <c r="EE172" s="80"/>
      <c r="EF172" s="90"/>
      <c r="EG172" s="90"/>
      <c r="EH172" s="90"/>
      <c r="EI172" s="42"/>
      <c r="EJ172" s="80"/>
      <c r="EK172" s="42"/>
      <c r="EL172" s="80"/>
      <c r="EM172" s="81"/>
      <c r="EN172" s="80"/>
      <c r="EO172" s="79"/>
      <c r="EP172" s="80"/>
      <c r="EQ172" s="90"/>
      <c r="ER172" s="90"/>
      <c r="ES172" s="90"/>
      <c r="ET172" s="42"/>
      <c r="EU172" s="80"/>
      <c r="EV172" s="42"/>
      <c r="EW172" s="80"/>
      <c r="EX172" s="81"/>
      <c r="EY172" s="80"/>
      <c r="EZ172" s="79"/>
      <c r="FA172" s="80"/>
      <c r="FB172" s="90"/>
      <c r="FC172" s="90"/>
      <c r="FD172" s="90"/>
      <c r="FE172" s="91">
        <f t="shared" si="29"/>
        <v>0</v>
      </c>
      <c r="FF172" s="91">
        <f t="shared" si="30"/>
        <v>0</v>
      </c>
      <c r="FG172" s="91">
        <f t="shared" si="31"/>
        <v>0</v>
      </c>
      <c r="FH172" s="91">
        <f t="shared" si="25"/>
        <v>0</v>
      </c>
      <c r="FI172" s="91">
        <f t="shared" si="26"/>
        <v>0</v>
      </c>
      <c r="FJ172" s="91">
        <f t="shared" si="27"/>
        <v>0</v>
      </c>
      <c r="FK172" s="91">
        <f t="shared" si="33"/>
        <v>0</v>
      </c>
      <c r="FL172" s="87"/>
      <c r="FM172" s="83"/>
      <c r="FN172" s="147"/>
    </row>
    <row r="173" spans="1:170" ht="52.5" hidden="1" customHeight="1">
      <c r="A173" s="78"/>
      <c r="B173" s="214">
        <v>160</v>
      </c>
      <c r="C173" s="84"/>
      <c r="D173" s="85"/>
      <c r="E173" s="85"/>
      <c r="F173" s="86"/>
      <c r="G173" s="87"/>
      <c r="H173" s="88"/>
      <c r="I173" s="88"/>
      <c r="J173" s="88"/>
      <c r="K173" s="88"/>
      <c r="L173" s="82"/>
      <c r="M173" s="85"/>
      <c r="N173" s="85"/>
      <c r="O173" s="87"/>
      <c r="P173" s="89"/>
      <c r="Q173" s="87"/>
      <c r="R173" s="89"/>
      <c r="S173" s="87"/>
      <c r="T173" s="89"/>
      <c r="U173" s="87"/>
      <c r="V173" s="91">
        <f t="shared" si="28"/>
        <v>0</v>
      </c>
      <c r="W173" s="42"/>
      <c r="X173" s="80"/>
      <c r="Y173" s="42"/>
      <c r="Z173" s="31"/>
      <c r="AA173" s="81"/>
      <c r="AB173" s="80"/>
      <c r="AC173" s="42"/>
      <c r="AD173" s="80"/>
      <c r="AE173" s="42"/>
      <c r="AF173" s="80"/>
      <c r="AG173" s="81"/>
      <c r="AH173" s="80"/>
      <c r="AI173" s="79"/>
      <c r="AJ173" s="80"/>
      <c r="AK173" s="90"/>
      <c r="AL173" s="90"/>
      <c r="AM173" s="90"/>
      <c r="AN173" s="42"/>
      <c r="AO173" s="80"/>
      <c r="AP173" s="42"/>
      <c r="AQ173" s="80"/>
      <c r="AR173" s="81"/>
      <c r="AS173" s="80"/>
      <c r="AT173" s="79"/>
      <c r="AU173" s="80"/>
      <c r="AV173" s="90"/>
      <c r="AW173" s="90"/>
      <c r="AX173" s="90"/>
      <c r="AY173" s="42"/>
      <c r="AZ173" s="80"/>
      <c r="BA173" s="42"/>
      <c r="BB173" s="80"/>
      <c r="BC173" s="81"/>
      <c r="BD173" s="80"/>
      <c r="BE173" s="79"/>
      <c r="BF173" s="80"/>
      <c r="BG173" s="90"/>
      <c r="BH173" s="90"/>
      <c r="BI173" s="90"/>
      <c r="BJ173" s="42"/>
      <c r="BK173" s="80"/>
      <c r="BL173" s="42"/>
      <c r="BM173" s="80"/>
      <c r="BN173" s="81"/>
      <c r="BO173" s="80"/>
      <c r="BP173" s="79"/>
      <c r="BQ173" s="80"/>
      <c r="BR173" s="90"/>
      <c r="BS173" s="90"/>
      <c r="BT173" s="90"/>
      <c r="BU173" s="42"/>
      <c r="BV173" s="80"/>
      <c r="BW173" s="42"/>
      <c r="BX173" s="80"/>
      <c r="BY173" s="81"/>
      <c r="BZ173" s="80"/>
      <c r="CA173" s="79"/>
      <c r="CB173" s="80"/>
      <c r="CC173" s="90"/>
      <c r="CD173" s="90"/>
      <c r="CE173" s="90"/>
      <c r="CF173" s="42"/>
      <c r="CG173" s="80"/>
      <c r="CH173" s="42"/>
      <c r="CI173" s="80"/>
      <c r="CJ173" s="81"/>
      <c r="CK173" s="80"/>
      <c r="CL173" s="79"/>
      <c r="CM173" s="80"/>
      <c r="CN173" s="90"/>
      <c r="CO173" s="90"/>
      <c r="CP173" s="90"/>
      <c r="CQ173" s="42"/>
      <c r="CR173" s="80"/>
      <c r="CS173" s="42"/>
      <c r="CT173" s="80"/>
      <c r="CU173" s="81"/>
      <c r="CV173" s="80"/>
      <c r="CW173" s="79"/>
      <c r="CX173" s="80"/>
      <c r="CY173" s="90"/>
      <c r="CZ173" s="90"/>
      <c r="DA173" s="90"/>
      <c r="DB173" s="42"/>
      <c r="DC173" s="80"/>
      <c r="DD173" s="42"/>
      <c r="DE173" s="80"/>
      <c r="DF173" s="81"/>
      <c r="DG173" s="80"/>
      <c r="DH173" s="79"/>
      <c r="DI173" s="80"/>
      <c r="DJ173" s="90"/>
      <c r="DK173" s="90"/>
      <c r="DL173" s="90"/>
      <c r="DM173" s="42"/>
      <c r="DN173" s="80"/>
      <c r="DO173" s="42"/>
      <c r="DP173" s="80"/>
      <c r="DQ173" s="81"/>
      <c r="DR173" s="80"/>
      <c r="DS173" s="79"/>
      <c r="DT173" s="80"/>
      <c r="DU173" s="90"/>
      <c r="DV173" s="90"/>
      <c r="DW173" s="90"/>
      <c r="DX173" s="42"/>
      <c r="DY173" s="80"/>
      <c r="DZ173" s="42"/>
      <c r="EA173" s="80"/>
      <c r="EB173" s="81"/>
      <c r="EC173" s="80"/>
      <c r="ED173" s="79"/>
      <c r="EE173" s="80"/>
      <c r="EF173" s="90"/>
      <c r="EG173" s="90"/>
      <c r="EH173" s="90"/>
      <c r="EI173" s="42"/>
      <c r="EJ173" s="80"/>
      <c r="EK173" s="42"/>
      <c r="EL173" s="80"/>
      <c r="EM173" s="81"/>
      <c r="EN173" s="80"/>
      <c r="EO173" s="79"/>
      <c r="EP173" s="80"/>
      <c r="EQ173" s="90"/>
      <c r="ER173" s="90"/>
      <c r="ES173" s="90"/>
      <c r="ET173" s="42"/>
      <c r="EU173" s="80"/>
      <c r="EV173" s="42"/>
      <c r="EW173" s="80"/>
      <c r="EX173" s="81"/>
      <c r="EY173" s="80"/>
      <c r="EZ173" s="79"/>
      <c r="FA173" s="80"/>
      <c r="FB173" s="90"/>
      <c r="FC173" s="90"/>
      <c r="FD173" s="90"/>
      <c r="FE173" s="91">
        <f t="shared" si="29"/>
        <v>0</v>
      </c>
      <c r="FF173" s="91">
        <f t="shared" si="30"/>
        <v>0</v>
      </c>
      <c r="FG173" s="91">
        <f t="shared" si="31"/>
        <v>0</v>
      </c>
      <c r="FH173" s="91">
        <f t="shared" si="25"/>
        <v>0</v>
      </c>
      <c r="FI173" s="91">
        <f t="shared" si="26"/>
        <v>0</v>
      </c>
      <c r="FJ173" s="91">
        <f t="shared" si="27"/>
        <v>0</v>
      </c>
      <c r="FK173" s="91">
        <f t="shared" si="33"/>
        <v>0</v>
      </c>
      <c r="FL173" s="87"/>
      <c r="FM173" s="83"/>
      <c r="FN173" s="147"/>
    </row>
    <row r="174" spans="1:170" ht="52.5" hidden="1" customHeight="1">
      <c r="A174" s="78"/>
      <c r="B174" s="214">
        <v>161</v>
      </c>
      <c r="C174" s="84"/>
      <c r="D174" s="85"/>
      <c r="E174" s="85"/>
      <c r="F174" s="86"/>
      <c r="G174" s="87"/>
      <c r="H174" s="88"/>
      <c r="I174" s="88"/>
      <c r="J174" s="88"/>
      <c r="K174" s="88"/>
      <c r="L174" s="82"/>
      <c r="M174" s="85"/>
      <c r="N174" s="85"/>
      <c r="O174" s="87"/>
      <c r="P174" s="89"/>
      <c r="Q174" s="87"/>
      <c r="R174" s="89"/>
      <c r="S174" s="87"/>
      <c r="T174" s="89"/>
      <c r="U174" s="87"/>
      <c r="V174" s="91">
        <f t="shared" si="28"/>
        <v>0</v>
      </c>
      <c r="W174" s="42"/>
      <c r="X174" s="80"/>
      <c r="Y174" s="42"/>
      <c r="Z174" s="31"/>
      <c r="AA174" s="81"/>
      <c r="AB174" s="80"/>
      <c r="AC174" s="42"/>
      <c r="AD174" s="80"/>
      <c r="AE174" s="42"/>
      <c r="AF174" s="80"/>
      <c r="AG174" s="81"/>
      <c r="AH174" s="80"/>
      <c r="AI174" s="79"/>
      <c r="AJ174" s="80"/>
      <c r="AK174" s="90"/>
      <c r="AL174" s="90"/>
      <c r="AM174" s="90"/>
      <c r="AN174" s="42"/>
      <c r="AO174" s="80"/>
      <c r="AP174" s="42"/>
      <c r="AQ174" s="80"/>
      <c r="AR174" s="81"/>
      <c r="AS174" s="80"/>
      <c r="AT174" s="79"/>
      <c r="AU174" s="80"/>
      <c r="AV174" s="90"/>
      <c r="AW174" s="90"/>
      <c r="AX174" s="90"/>
      <c r="AY174" s="42"/>
      <c r="AZ174" s="80"/>
      <c r="BA174" s="42"/>
      <c r="BB174" s="80"/>
      <c r="BC174" s="81"/>
      <c r="BD174" s="80"/>
      <c r="BE174" s="79"/>
      <c r="BF174" s="80"/>
      <c r="BG174" s="90"/>
      <c r="BH174" s="90"/>
      <c r="BI174" s="90"/>
      <c r="BJ174" s="42"/>
      <c r="BK174" s="80"/>
      <c r="BL174" s="42"/>
      <c r="BM174" s="80"/>
      <c r="BN174" s="81"/>
      <c r="BO174" s="80"/>
      <c r="BP174" s="79"/>
      <c r="BQ174" s="80"/>
      <c r="BR174" s="90"/>
      <c r="BS174" s="90"/>
      <c r="BT174" s="90"/>
      <c r="BU174" s="42"/>
      <c r="BV174" s="80"/>
      <c r="BW174" s="42"/>
      <c r="BX174" s="80"/>
      <c r="BY174" s="81"/>
      <c r="BZ174" s="80"/>
      <c r="CA174" s="79"/>
      <c r="CB174" s="80"/>
      <c r="CC174" s="90"/>
      <c r="CD174" s="90"/>
      <c r="CE174" s="90"/>
      <c r="CF174" s="42"/>
      <c r="CG174" s="80"/>
      <c r="CH174" s="42"/>
      <c r="CI174" s="80"/>
      <c r="CJ174" s="81"/>
      <c r="CK174" s="80"/>
      <c r="CL174" s="79"/>
      <c r="CM174" s="80"/>
      <c r="CN174" s="90"/>
      <c r="CO174" s="90"/>
      <c r="CP174" s="90"/>
      <c r="CQ174" s="42"/>
      <c r="CR174" s="80"/>
      <c r="CS174" s="42"/>
      <c r="CT174" s="80"/>
      <c r="CU174" s="81"/>
      <c r="CV174" s="80"/>
      <c r="CW174" s="79"/>
      <c r="CX174" s="80"/>
      <c r="CY174" s="90"/>
      <c r="CZ174" s="90"/>
      <c r="DA174" s="90"/>
      <c r="DB174" s="42"/>
      <c r="DC174" s="80"/>
      <c r="DD174" s="42"/>
      <c r="DE174" s="80"/>
      <c r="DF174" s="81"/>
      <c r="DG174" s="80"/>
      <c r="DH174" s="79"/>
      <c r="DI174" s="80"/>
      <c r="DJ174" s="90"/>
      <c r="DK174" s="90"/>
      <c r="DL174" s="90"/>
      <c r="DM174" s="42"/>
      <c r="DN174" s="80"/>
      <c r="DO174" s="42"/>
      <c r="DP174" s="80"/>
      <c r="DQ174" s="81"/>
      <c r="DR174" s="80"/>
      <c r="DS174" s="79"/>
      <c r="DT174" s="80"/>
      <c r="DU174" s="90"/>
      <c r="DV174" s="90"/>
      <c r="DW174" s="90"/>
      <c r="DX174" s="42"/>
      <c r="DY174" s="80"/>
      <c r="DZ174" s="42"/>
      <c r="EA174" s="80"/>
      <c r="EB174" s="81"/>
      <c r="EC174" s="80"/>
      <c r="ED174" s="79"/>
      <c r="EE174" s="80"/>
      <c r="EF174" s="90"/>
      <c r="EG174" s="90"/>
      <c r="EH174" s="90"/>
      <c r="EI174" s="42"/>
      <c r="EJ174" s="80"/>
      <c r="EK174" s="42"/>
      <c r="EL174" s="80"/>
      <c r="EM174" s="81"/>
      <c r="EN174" s="80"/>
      <c r="EO174" s="79"/>
      <c r="EP174" s="80"/>
      <c r="EQ174" s="90"/>
      <c r="ER174" s="90"/>
      <c r="ES174" s="90"/>
      <c r="ET174" s="42"/>
      <c r="EU174" s="80"/>
      <c r="EV174" s="42"/>
      <c r="EW174" s="80"/>
      <c r="EX174" s="81"/>
      <c r="EY174" s="80"/>
      <c r="EZ174" s="79"/>
      <c r="FA174" s="80"/>
      <c r="FB174" s="90"/>
      <c r="FC174" s="90"/>
      <c r="FD174" s="90"/>
      <c r="FE174" s="91">
        <f t="shared" si="29"/>
        <v>0</v>
      </c>
      <c r="FF174" s="91">
        <f t="shared" si="30"/>
        <v>0</v>
      </c>
      <c r="FG174" s="91">
        <f t="shared" si="31"/>
        <v>0</v>
      </c>
      <c r="FH174" s="91">
        <f t="shared" ref="FH174:FH205" si="34">FE174*Q174/100</f>
        <v>0</v>
      </c>
      <c r="FI174" s="91">
        <f t="shared" ref="FI174:FI205" si="35">FF174*S174/100</f>
        <v>0</v>
      </c>
      <c r="FJ174" s="91">
        <f t="shared" ref="FJ174:FJ205" si="36">FG174*U174/100</f>
        <v>0</v>
      </c>
      <c r="FK174" s="91">
        <f t="shared" si="33"/>
        <v>0</v>
      </c>
      <c r="FL174" s="87"/>
      <c r="FM174" s="83"/>
      <c r="FN174" s="147"/>
    </row>
    <row r="175" spans="1:170" ht="52.5" hidden="1" customHeight="1">
      <c r="A175" s="78"/>
      <c r="B175" s="214">
        <v>162</v>
      </c>
      <c r="C175" s="84"/>
      <c r="D175" s="85"/>
      <c r="E175" s="85"/>
      <c r="F175" s="86"/>
      <c r="G175" s="87"/>
      <c r="H175" s="88"/>
      <c r="I175" s="88"/>
      <c r="J175" s="88"/>
      <c r="K175" s="88"/>
      <c r="L175" s="82"/>
      <c r="M175" s="85"/>
      <c r="N175" s="85"/>
      <c r="O175" s="87"/>
      <c r="P175" s="89"/>
      <c r="Q175" s="87"/>
      <c r="R175" s="89"/>
      <c r="S175" s="87"/>
      <c r="T175" s="89"/>
      <c r="U175" s="87"/>
      <c r="V175" s="91">
        <f t="shared" si="28"/>
        <v>0</v>
      </c>
      <c r="W175" s="42"/>
      <c r="X175" s="80"/>
      <c r="Y175" s="42"/>
      <c r="Z175" s="31"/>
      <c r="AA175" s="81"/>
      <c r="AB175" s="80"/>
      <c r="AC175" s="42"/>
      <c r="AD175" s="80"/>
      <c r="AE175" s="42"/>
      <c r="AF175" s="80"/>
      <c r="AG175" s="81"/>
      <c r="AH175" s="80"/>
      <c r="AI175" s="79"/>
      <c r="AJ175" s="80"/>
      <c r="AK175" s="90"/>
      <c r="AL175" s="90"/>
      <c r="AM175" s="90"/>
      <c r="AN175" s="42"/>
      <c r="AO175" s="80"/>
      <c r="AP175" s="42"/>
      <c r="AQ175" s="80"/>
      <c r="AR175" s="81"/>
      <c r="AS175" s="80"/>
      <c r="AT175" s="79"/>
      <c r="AU175" s="80"/>
      <c r="AV175" s="90"/>
      <c r="AW175" s="90"/>
      <c r="AX175" s="90"/>
      <c r="AY175" s="42"/>
      <c r="AZ175" s="80"/>
      <c r="BA175" s="42"/>
      <c r="BB175" s="80"/>
      <c r="BC175" s="81"/>
      <c r="BD175" s="80"/>
      <c r="BE175" s="79"/>
      <c r="BF175" s="80"/>
      <c r="BG175" s="90"/>
      <c r="BH175" s="90"/>
      <c r="BI175" s="90"/>
      <c r="BJ175" s="42"/>
      <c r="BK175" s="80"/>
      <c r="BL175" s="42"/>
      <c r="BM175" s="80"/>
      <c r="BN175" s="81"/>
      <c r="BO175" s="80"/>
      <c r="BP175" s="79"/>
      <c r="BQ175" s="80"/>
      <c r="BR175" s="90"/>
      <c r="BS175" s="90"/>
      <c r="BT175" s="90"/>
      <c r="BU175" s="42"/>
      <c r="BV175" s="80"/>
      <c r="BW175" s="42"/>
      <c r="BX175" s="80"/>
      <c r="BY175" s="81"/>
      <c r="BZ175" s="80"/>
      <c r="CA175" s="79"/>
      <c r="CB175" s="80"/>
      <c r="CC175" s="90"/>
      <c r="CD175" s="90"/>
      <c r="CE175" s="90"/>
      <c r="CF175" s="42"/>
      <c r="CG175" s="80"/>
      <c r="CH175" s="42"/>
      <c r="CI175" s="80"/>
      <c r="CJ175" s="81"/>
      <c r="CK175" s="80"/>
      <c r="CL175" s="79"/>
      <c r="CM175" s="80"/>
      <c r="CN175" s="90"/>
      <c r="CO175" s="90"/>
      <c r="CP175" s="90"/>
      <c r="CQ175" s="42"/>
      <c r="CR175" s="80"/>
      <c r="CS175" s="42"/>
      <c r="CT175" s="80"/>
      <c r="CU175" s="81"/>
      <c r="CV175" s="80"/>
      <c r="CW175" s="79"/>
      <c r="CX175" s="80"/>
      <c r="CY175" s="90"/>
      <c r="CZ175" s="90"/>
      <c r="DA175" s="90"/>
      <c r="DB175" s="42"/>
      <c r="DC175" s="80"/>
      <c r="DD175" s="42"/>
      <c r="DE175" s="80"/>
      <c r="DF175" s="81"/>
      <c r="DG175" s="80"/>
      <c r="DH175" s="79"/>
      <c r="DI175" s="80"/>
      <c r="DJ175" s="90"/>
      <c r="DK175" s="90"/>
      <c r="DL175" s="90"/>
      <c r="DM175" s="42"/>
      <c r="DN175" s="80"/>
      <c r="DO175" s="42"/>
      <c r="DP175" s="80"/>
      <c r="DQ175" s="81"/>
      <c r="DR175" s="80"/>
      <c r="DS175" s="79"/>
      <c r="DT175" s="80"/>
      <c r="DU175" s="90"/>
      <c r="DV175" s="90"/>
      <c r="DW175" s="90"/>
      <c r="DX175" s="42"/>
      <c r="DY175" s="80"/>
      <c r="DZ175" s="42"/>
      <c r="EA175" s="80"/>
      <c r="EB175" s="81"/>
      <c r="EC175" s="80"/>
      <c r="ED175" s="79"/>
      <c r="EE175" s="80"/>
      <c r="EF175" s="90"/>
      <c r="EG175" s="90"/>
      <c r="EH175" s="90"/>
      <c r="EI175" s="42"/>
      <c r="EJ175" s="80"/>
      <c r="EK175" s="42"/>
      <c r="EL175" s="80"/>
      <c r="EM175" s="81"/>
      <c r="EN175" s="80"/>
      <c r="EO175" s="79"/>
      <c r="EP175" s="80"/>
      <c r="EQ175" s="90"/>
      <c r="ER175" s="90"/>
      <c r="ES175" s="90"/>
      <c r="ET175" s="42"/>
      <c r="EU175" s="80"/>
      <c r="EV175" s="42"/>
      <c r="EW175" s="80"/>
      <c r="EX175" s="81"/>
      <c r="EY175" s="80"/>
      <c r="EZ175" s="79"/>
      <c r="FA175" s="80"/>
      <c r="FB175" s="90"/>
      <c r="FC175" s="90"/>
      <c r="FD175" s="90"/>
      <c r="FE175" s="91">
        <f t="shared" si="29"/>
        <v>0</v>
      </c>
      <c r="FF175" s="91">
        <f t="shared" si="30"/>
        <v>0</v>
      </c>
      <c r="FG175" s="91">
        <f t="shared" si="31"/>
        <v>0</v>
      </c>
      <c r="FH175" s="91">
        <f t="shared" si="34"/>
        <v>0</v>
      </c>
      <c r="FI175" s="91">
        <f t="shared" si="35"/>
        <v>0</v>
      </c>
      <c r="FJ175" s="91">
        <f t="shared" si="36"/>
        <v>0</v>
      </c>
      <c r="FK175" s="91">
        <f t="shared" si="33"/>
        <v>0</v>
      </c>
      <c r="FL175" s="87"/>
      <c r="FM175" s="83"/>
      <c r="FN175" s="147"/>
    </row>
    <row r="176" spans="1:170" ht="52.5" hidden="1" customHeight="1">
      <c r="A176" s="78"/>
      <c r="B176" s="214">
        <v>163</v>
      </c>
      <c r="C176" s="84"/>
      <c r="D176" s="85"/>
      <c r="E176" s="85"/>
      <c r="F176" s="86"/>
      <c r="G176" s="87"/>
      <c r="H176" s="88"/>
      <c r="I176" s="88"/>
      <c r="J176" s="88"/>
      <c r="K176" s="88"/>
      <c r="L176" s="82"/>
      <c r="M176" s="85"/>
      <c r="N176" s="85"/>
      <c r="O176" s="87"/>
      <c r="P176" s="89"/>
      <c r="Q176" s="87"/>
      <c r="R176" s="89"/>
      <c r="S176" s="87"/>
      <c r="T176" s="89"/>
      <c r="U176" s="87"/>
      <c r="V176" s="91">
        <f t="shared" si="28"/>
        <v>0</v>
      </c>
      <c r="W176" s="42"/>
      <c r="X176" s="80"/>
      <c r="Y176" s="42"/>
      <c r="Z176" s="31"/>
      <c r="AA176" s="81"/>
      <c r="AB176" s="80"/>
      <c r="AC176" s="42"/>
      <c r="AD176" s="80"/>
      <c r="AE176" s="42"/>
      <c r="AF176" s="80"/>
      <c r="AG176" s="81"/>
      <c r="AH176" s="80"/>
      <c r="AI176" s="79"/>
      <c r="AJ176" s="80"/>
      <c r="AK176" s="90"/>
      <c r="AL176" s="90"/>
      <c r="AM176" s="90"/>
      <c r="AN176" s="42"/>
      <c r="AO176" s="80"/>
      <c r="AP176" s="42"/>
      <c r="AQ176" s="80"/>
      <c r="AR176" s="81"/>
      <c r="AS176" s="80"/>
      <c r="AT176" s="79"/>
      <c r="AU176" s="80"/>
      <c r="AV176" s="90"/>
      <c r="AW176" s="90"/>
      <c r="AX176" s="90"/>
      <c r="AY176" s="42"/>
      <c r="AZ176" s="80"/>
      <c r="BA176" s="42"/>
      <c r="BB176" s="80"/>
      <c r="BC176" s="81"/>
      <c r="BD176" s="80"/>
      <c r="BE176" s="79"/>
      <c r="BF176" s="80"/>
      <c r="BG176" s="90"/>
      <c r="BH176" s="90"/>
      <c r="BI176" s="90"/>
      <c r="BJ176" s="42"/>
      <c r="BK176" s="80"/>
      <c r="BL176" s="42"/>
      <c r="BM176" s="80"/>
      <c r="BN176" s="81"/>
      <c r="BO176" s="80"/>
      <c r="BP176" s="79"/>
      <c r="BQ176" s="80"/>
      <c r="BR176" s="90"/>
      <c r="BS176" s="90"/>
      <c r="BT176" s="90"/>
      <c r="BU176" s="42"/>
      <c r="BV176" s="80"/>
      <c r="BW176" s="42"/>
      <c r="BX176" s="80"/>
      <c r="BY176" s="81"/>
      <c r="BZ176" s="80"/>
      <c r="CA176" s="79"/>
      <c r="CB176" s="80"/>
      <c r="CC176" s="90"/>
      <c r="CD176" s="90"/>
      <c r="CE176" s="90"/>
      <c r="CF176" s="42"/>
      <c r="CG176" s="80"/>
      <c r="CH176" s="42"/>
      <c r="CI176" s="80"/>
      <c r="CJ176" s="81"/>
      <c r="CK176" s="80"/>
      <c r="CL176" s="79"/>
      <c r="CM176" s="80"/>
      <c r="CN176" s="90"/>
      <c r="CO176" s="90"/>
      <c r="CP176" s="90"/>
      <c r="CQ176" s="42"/>
      <c r="CR176" s="80"/>
      <c r="CS176" s="42"/>
      <c r="CT176" s="80"/>
      <c r="CU176" s="81"/>
      <c r="CV176" s="80"/>
      <c r="CW176" s="79"/>
      <c r="CX176" s="80"/>
      <c r="CY176" s="90"/>
      <c r="CZ176" s="90"/>
      <c r="DA176" s="90"/>
      <c r="DB176" s="42"/>
      <c r="DC176" s="80"/>
      <c r="DD176" s="42"/>
      <c r="DE176" s="80"/>
      <c r="DF176" s="81"/>
      <c r="DG176" s="80"/>
      <c r="DH176" s="79"/>
      <c r="DI176" s="80"/>
      <c r="DJ176" s="90"/>
      <c r="DK176" s="90"/>
      <c r="DL176" s="90"/>
      <c r="DM176" s="42"/>
      <c r="DN176" s="80"/>
      <c r="DO176" s="42"/>
      <c r="DP176" s="80"/>
      <c r="DQ176" s="81"/>
      <c r="DR176" s="80"/>
      <c r="DS176" s="79"/>
      <c r="DT176" s="80"/>
      <c r="DU176" s="90"/>
      <c r="DV176" s="90"/>
      <c r="DW176" s="90"/>
      <c r="DX176" s="42"/>
      <c r="DY176" s="80"/>
      <c r="DZ176" s="42"/>
      <c r="EA176" s="80"/>
      <c r="EB176" s="81"/>
      <c r="EC176" s="80"/>
      <c r="ED176" s="79"/>
      <c r="EE176" s="80"/>
      <c r="EF176" s="90"/>
      <c r="EG176" s="90"/>
      <c r="EH176" s="90"/>
      <c r="EI176" s="42"/>
      <c r="EJ176" s="80"/>
      <c r="EK176" s="42"/>
      <c r="EL176" s="80"/>
      <c r="EM176" s="81"/>
      <c r="EN176" s="80"/>
      <c r="EO176" s="79"/>
      <c r="EP176" s="80"/>
      <c r="EQ176" s="90"/>
      <c r="ER176" s="90"/>
      <c r="ES176" s="90"/>
      <c r="ET176" s="42"/>
      <c r="EU176" s="80"/>
      <c r="EV176" s="42"/>
      <c r="EW176" s="80"/>
      <c r="EX176" s="81"/>
      <c r="EY176" s="80"/>
      <c r="EZ176" s="79"/>
      <c r="FA176" s="80"/>
      <c r="FB176" s="90"/>
      <c r="FC176" s="90"/>
      <c r="FD176" s="90"/>
      <c r="FE176" s="91">
        <f t="shared" si="29"/>
        <v>0</v>
      </c>
      <c r="FF176" s="91">
        <f t="shared" si="30"/>
        <v>0</v>
      </c>
      <c r="FG176" s="91">
        <f t="shared" si="31"/>
        <v>0</v>
      </c>
      <c r="FH176" s="91">
        <f t="shared" si="34"/>
        <v>0</v>
      </c>
      <c r="FI176" s="91">
        <f t="shared" si="35"/>
        <v>0</v>
      </c>
      <c r="FJ176" s="91">
        <f t="shared" si="36"/>
        <v>0</v>
      </c>
      <c r="FK176" s="91">
        <f t="shared" si="33"/>
        <v>0</v>
      </c>
      <c r="FL176" s="87"/>
      <c r="FM176" s="83"/>
      <c r="FN176" s="147"/>
    </row>
    <row r="177" spans="1:170" ht="52.5" hidden="1" customHeight="1">
      <c r="A177" s="78"/>
      <c r="B177" s="214">
        <v>164</v>
      </c>
      <c r="C177" s="84"/>
      <c r="D177" s="85"/>
      <c r="E177" s="85"/>
      <c r="F177" s="86"/>
      <c r="G177" s="87"/>
      <c r="H177" s="88"/>
      <c r="I177" s="88"/>
      <c r="J177" s="88"/>
      <c r="K177" s="88"/>
      <c r="L177" s="82"/>
      <c r="M177" s="85"/>
      <c r="N177" s="85"/>
      <c r="O177" s="87"/>
      <c r="P177" s="89"/>
      <c r="Q177" s="87"/>
      <c r="R177" s="89"/>
      <c r="S177" s="87"/>
      <c r="T177" s="89"/>
      <c r="U177" s="87"/>
      <c r="V177" s="91">
        <f t="shared" si="28"/>
        <v>0</v>
      </c>
      <c r="W177" s="42"/>
      <c r="X177" s="80"/>
      <c r="Y177" s="42"/>
      <c r="Z177" s="31"/>
      <c r="AA177" s="81"/>
      <c r="AB177" s="80"/>
      <c r="AC177" s="42"/>
      <c r="AD177" s="80"/>
      <c r="AE177" s="42"/>
      <c r="AF177" s="80"/>
      <c r="AG177" s="81"/>
      <c r="AH177" s="80"/>
      <c r="AI177" s="79"/>
      <c r="AJ177" s="80"/>
      <c r="AK177" s="90"/>
      <c r="AL177" s="90"/>
      <c r="AM177" s="90"/>
      <c r="AN177" s="42"/>
      <c r="AO177" s="80"/>
      <c r="AP177" s="42"/>
      <c r="AQ177" s="80"/>
      <c r="AR177" s="81"/>
      <c r="AS177" s="80"/>
      <c r="AT177" s="79"/>
      <c r="AU177" s="80"/>
      <c r="AV177" s="90"/>
      <c r="AW177" s="90"/>
      <c r="AX177" s="90"/>
      <c r="AY177" s="42"/>
      <c r="AZ177" s="80"/>
      <c r="BA177" s="42"/>
      <c r="BB177" s="80"/>
      <c r="BC177" s="81"/>
      <c r="BD177" s="80"/>
      <c r="BE177" s="79"/>
      <c r="BF177" s="80"/>
      <c r="BG177" s="90"/>
      <c r="BH177" s="90"/>
      <c r="BI177" s="90"/>
      <c r="BJ177" s="42"/>
      <c r="BK177" s="80"/>
      <c r="BL177" s="42"/>
      <c r="BM177" s="80"/>
      <c r="BN177" s="81"/>
      <c r="BO177" s="80"/>
      <c r="BP177" s="79"/>
      <c r="BQ177" s="80"/>
      <c r="BR177" s="90"/>
      <c r="BS177" s="90"/>
      <c r="BT177" s="90"/>
      <c r="BU177" s="42"/>
      <c r="BV177" s="80"/>
      <c r="BW177" s="42"/>
      <c r="BX177" s="80"/>
      <c r="BY177" s="81"/>
      <c r="BZ177" s="80"/>
      <c r="CA177" s="79"/>
      <c r="CB177" s="80"/>
      <c r="CC177" s="90"/>
      <c r="CD177" s="90"/>
      <c r="CE177" s="90"/>
      <c r="CF177" s="42"/>
      <c r="CG177" s="80"/>
      <c r="CH177" s="42"/>
      <c r="CI177" s="80"/>
      <c r="CJ177" s="81"/>
      <c r="CK177" s="80"/>
      <c r="CL177" s="79"/>
      <c r="CM177" s="80"/>
      <c r="CN177" s="90"/>
      <c r="CO177" s="90"/>
      <c r="CP177" s="90"/>
      <c r="CQ177" s="42"/>
      <c r="CR177" s="80"/>
      <c r="CS177" s="42"/>
      <c r="CT177" s="80"/>
      <c r="CU177" s="81"/>
      <c r="CV177" s="80"/>
      <c r="CW177" s="79"/>
      <c r="CX177" s="80"/>
      <c r="CY177" s="90"/>
      <c r="CZ177" s="90"/>
      <c r="DA177" s="90"/>
      <c r="DB177" s="42"/>
      <c r="DC177" s="80"/>
      <c r="DD177" s="42"/>
      <c r="DE177" s="80"/>
      <c r="DF177" s="81"/>
      <c r="DG177" s="80"/>
      <c r="DH177" s="79"/>
      <c r="DI177" s="80"/>
      <c r="DJ177" s="90"/>
      <c r="DK177" s="90"/>
      <c r="DL177" s="90"/>
      <c r="DM177" s="42"/>
      <c r="DN177" s="80"/>
      <c r="DO177" s="42"/>
      <c r="DP177" s="80"/>
      <c r="DQ177" s="81"/>
      <c r="DR177" s="80"/>
      <c r="DS177" s="79"/>
      <c r="DT177" s="80"/>
      <c r="DU177" s="90"/>
      <c r="DV177" s="90"/>
      <c r="DW177" s="90"/>
      <c r="DX177" s="42"/>
      <c r="DY177" s="80"/>
      <c r="DZ177" s="42"/>
      <c r="EA177" s="80"/>
      <c r="EB177" s="81"/>
      <c r="EC177" s="80"/>
      <c r="ED177" s="79"/>
      <c r="EE177" s="80"/>
      <c r="EF177" s="90"/>
      <c r="EG177" s="90"/>
      <c r="EH177" s="90"/>
      <c r="EI177" s="42"/>
      <c r="EJ177" s="80"/>
      <c r="EK177" s="42"/>
      <c r="EL177" s="80"/>
      <c r="EM177" s="81"/>
      <c r="EN177" s="80"/>
      <c r="EO177" s="79"/>
      <c r="EP177" s="80"/>
      <c r="EQ177" s="90"/>
      <c r="ER177" s="90"/>
      <c r="ES177" s="90"/>
      <c r="ET177" s="42"/>
      <c r="EU177" s="80"/>
      <c r="EV177" s="42"/>
      <c r="EW177" s="80"/>
      <c r="EX177" s="81"/>
      <c r="EY177" s="80"/>
      <c r="EZ177" s="79"/>
      <c r="FA177" s="80"/>
      <c r="FB177" s="90"/>
      <c r="FC177" s="90"/>
      <c r="FD177" s="90"/>
      <c r="FE177" s="91">
        <f t="shared" si="29"/>
        <v>0</v>
      </c>
      <c r="FF177" s="91">
        <f t="shared" si="30"/>
        <v>0</v>
      </c>
      <c r="FG177" s="91">
        <f t="shared" si="31"/>
        <v>0</v>
      </c>
      <c r="FH177" s="91">
        <f t="shared" si="34"/>
        <v>0</v>
      </c>
      <c r="FI177" s="91">
        <f t="shared" si="35"/>
        <v>0</v>
      </c>
      <c r="FJ177" s="91">
        <f t="shared" si="36"/>
        <v>0</v>
      </c>
      <c r="FK177" s="91">
        <f t="shared" si="33"/>
        <v>0</v>
      </c>
      <c r="FL177" s="87"/>
      <c r="FM177" s="83"/>
      <c r="FN177" s="147"/>
    </row>
    <row r="178" spans="1:170" ht="52.5" hidden="1" customHeight="1">
      <c r="A178" s="78"/>
      <c r="B178" s="214">
        <v>165</v>
      </c>
      <c r="C178" s="84"/>
      <c r="D178" s="85"/>
      <c r="E178" s="85"/>
      <c r="F178" s="86"/>
      <c r="G178" s="87"/>
      <c r="H178" s="88"/>
      <c r="I178" s="88"/>
      <c r="J178" s="88"/>
      <c r="K178" s="88"/>
      <c r="L178" s="82"/>
      <c r="M178" s="85"/>
      <c r="N178" s="85"/>
      <c r="O178" s="87"/>
      <c r="P178" s="89"/>
      <c r="Q178" s="87"/>
      <c r="R178" s="89"/>
      <c r="S178" s="87"/>
      <c r="T178" s="89"/>
      <c r="U178" s="87"/>
      <c r="V178" s="91">
        <f t="shared" si="28"/>
        <v>0</v>
      </c>
      <c r="W178" s="42"/>
      <c r="X178" s="80"/>
      <c r="Y178" s="42"/>
      <c r="Z178" s="31"/>
      <c r="AA178" s="81"/>
      <c r="AB178" s="80"/>
      <c r="AC178" s="42"/>
      <c r="AD178" s="80"/>
      <c r="AE178" s="42"/>
      <c r="AF178" s="80"/>
      <c r="AG178" s="81"/>
      <c r="AH178" s="80"/>
      <c r="AI178" s="79"/>
      <c r="AJ178" s="80"/>
      <c r="AK178" s="90"/>
      <c r="AL178" s="90"/>
      <c r="AM178" s="90"/>
      <c r="AN178" s="42"/>
      <c r="AO178" s="80"/>
      <c r="AP178" s="42"/>
      <c r="AQ178" s="80"/>
      <c r="AR178" s="81"/>
      <c r="AS178" s="80"/>
      <c r="AT178" s="79"/>
      <c r="AU178" s="80"/>
      <c r="AV178" s="90"/>
      <c r="AW178" s="90"/>
      <c r="AX178" s="90"/>
      <c r="AY178" s="42"/>
      <c r="AZ178" s="80"/>
      <c r="BA178" s="42"/>
      <c r="BB178" s="80"/>
      <c r="BC178" s="81"/>
      <c r="BD178" s="80"/>
      <c r="BE178" s="79"/>
      <c r="BF178" s="80"/>
      <c r="BG178" s="90"/>
      <c r="BH178" s="90"/>
      <c r="BI178" s="90"/>
      <c r="BJ178" s="42"/>
      <c r="BK178" s="80"/>
      <c r="BL178" s="42"/>
      <c r="BM178" s="80"/>
      <c r="BN178" s="81"/>
      <c r="BO178" s="80"/>
      <c r="BP178" s="79"/>
      <c r="BQ178" s="80"/>
      <c r="BR178" s="90"/>
      <c r="BS178" s="90"/>
      <c r="BT178" s="90"/>
      <c r="BU178" s="42"/>
      <c r="BV178" s="80"/>
      <c r="BW178" s="42"/>
      <c r="BX178" s="80"/>
      <c r="BY178" s="81"/>
      <c r="BZ178" s="80"/>
      <c r="CA178" s="79"/>
      <c r="CB178" s="80"/>
      <c r="CC178" s="90"/>
      <c r="CD178" s="90"/>
      <c r="CE178" s="90"/>
      <c r="CF178" s="42"/>
      <c r="CG178" s="80"/>
      <c r="CH178" s="42"/>
      <c r="CI178" s="80"/>
      <c r="CJ178" s="81"/>
      <c r="CK178" s="80"/>
      <c r="CL178" s="79"/>
      <c r="CM178" s="80"/>
      <c r="CN178" s="90"/>
      <c r="CO178" s="90"/>
      <c r="CP178" s="90"/>
      <c r="CQ178" s="42"/>
      <c r="CR178" s="80"/>
      <c r="CS178" s="42"/>
      <c r="CT178" s="80"/>
      <c r="CU178" s="81"/>
      <c r="CV178" s="80"/>
      <c r="CW178" s="79"/>
      <c r="CX178" s="80"/>
      <c r="CY178" s="90"/>
      <c r="CZ178" s="90"/>
      <c r="DA178" s="90"/>
      <c r="DB178" s="42"/>
      <c r="DC178" s="80"/>
      <c r="DD178" s="42"/>
      <c r="DE178" s="80"/>
      <c r="DF178" s="81"/>
      <c r="DG178" s="80"/>
      <c r="DH178" s="79"/>
      <c r="DI178" s="80"/>
      <c r="DJ178" s="90"/>
      <c r="DK178" s="90"/>
      <c r="DL178" s="90"/>
      <c r="DM178" s="42"/>
      <c r="DN178" s="80"/>
      <c r="DO178" s="42"/>
      <c r="DP178" s="80"/>
      <c r="DQ178" s="81"/>
      <c r="DR178" s="80"/>
      <c r="DS178" s="79"/>
      <c r="DT178" s="80"/>
      <c r="DU178" s="90"/>
      <c r="DV178" s="90"/>
      <c r="DW178" s="90"/>
      <c r="DX178" s="42"/>
      <c r="DY178" s="80"/>
      <c r="DZ178" s="42"/>
      <c r="EA178" s="80"/>
      <c r="EB178" s="81"/>
      <c r="EC178" s="80"/>
      <c r="ED178" s="79"/>
      <c r="EE178" s="80"/>
      <c r="EF178" s="90"/>
      <c r="EG178" s="90"/>
      <c r="EH178" s="90"/>
      <c r="EI178" s="42"/>
      <c r="EJ178" s="80"/>
      <c r="EK178" s="42"/>
      <c r="EL178" s="80"/>
      <c r="EM178" s="81"/>
      <c r="EN178" s="80"/>
      <c r="EO178" s="79"/>
      <c r="EP178" s="80"/>
      <c r="EQ178" s="90"/>
      <c r="ER178" s="90"/>
      <c r="ES178" s="90"/>
      <c r="ET178" s="42"/>
      <c r="EU178" s="80"/>
      <c r="EV178" s="42"/>
      <c r="EW178" s="80"/>
      <c r="EX178" s="81"/>
      <c r="EY178" s="80"/>
      <c r="EZ178" s="79"/>
      <c r="FA178" s="80"/>
      <c r="FB178" s="90"/>
      <c r="FC178" s="90"/>
      <c r="FD178" s="90"/>
      <c r="FE178" s="91">
        <f t="shared" si="29"/>
        <v>0</v>
      </c>
      <c r="FF178" s="91">
        <f t="shared" si="30"/>
        <v>0</v>
      </c>
      <c r="FG178" s="91">
        <f t="shared" si="31"/>
        <v>0</v>
      </c>
      <c r="FH178" s="91">
        <f t="shared" si="34"/>
        <v>0</v>
      </c>
      <c r="FI178" s="91">
        <f t="shared" si="35"/>
        <v>0</v>
      </c>
      <c r="FJ178" s="91">
        <f t="shared" si="36"/>
        <v>0</v>
      </c>
      <c r="FK178" s="91">
        <f t="shared" si="33"/>
        <v>0</v>
      </c>
      <c r="FL178" s="87"/>
      <c r="FM178" s="83"/>
      <c r="FN178" s="147"/>
    </row>
    <row r="179" spans="1:170" ht="52.5" hidden="1" customHeight="1">
      <c r="A179" s="78"/>
      <c r="B179" s="214">
        <v>166</v>
      </c>
      <c r="C179" s="84"/>
      <c r="D179" s="85"/>
      <c r="E179" s="85"/>
      <c r="F179" s="86"/>
      <c r="G179" s="87"/>
      <c r="H179" s="88"/>
      <c r="I179" s="88"/>
      <c r="J179" s="88"/>
      <c r="K179" s="88"/>
      <c r="L179" s="82"/>
      <c r="M179" s="85"/>
      <c r="N179" s="85"/>
      <c r="O179" s="87"/>
      <c r="P179" s="89"/>
      <c r="Q179" s="87"/>
      <c r="R179" s="89"/>
      <c r="S179" s="87"/>
      <c r="T179" s="89"/>
      <c r="U179" s="87"/>
      <c r="V179" s="91">
        <f t="shared" si="28"/>
        <v>0</v>
      </c>
      <c r="W179" s="42"/>
      <c r="X179" s="80"/>
      <c r="Y179" s="42"/>
      <c r="Z179" s="31"/>
      <c r="AA179" s="81"/>
      <c r="AB179" s="80"/>
      <c r="AC179" s="42"/>
      <c r="AD179" s="80"/>
      <c r="AE179" s="42"/>
      <c r="AF179" s="80"/>
      <c r="AG179" s="81"/>
      <c r="AH179" s="80"/>
      <c r="AI179" s="79"/>
      <c r="AJ179" s="80"/>
      <c r="AK179" s="90"/>
      <c r="AL179" s="90"/>
      <c r="AM179" s="90"/>
      <c r="AN179" s="42"/>
      <c r="AO179" s="80"/>
      <c r="AP179" s="42"/>
      <c r="AQ179" s="80"/>
      <c r="AR179" s="81"/>
      <c r="AS179" s="80"/>
      <c r="AT179" s="79"/>
      <c r="AU179" s="80"/>
      <c r="AV179" s="90"/>
      <c r="AW179" s="90"/>
      <c r="AX179" s="90"/>
      <c r="AY179" s="42"/>
      <c r="AZ179" s="80"/>
      <c r="BA179" s="42"/>
      <c r="BB179" s="80"/>
      <c r="BC179" s="81"/>
      <c r="BD179" s="80"/>
      <c r="BE179" s="79"/>
      <c r="BF179" s="80"/>
      <c r="BG179" s="90"/>
      <c r="BH179" s="90"/>
      <c r="BI179" s="90"/>
      <c r="BJ179" s="42"/>
      <c r="BK179" s="80"/>
      <c r="BL179" s="42"/>
      <c r="BM179" s="80"/>
      <c r="BN179" s="81"/>
      <c r="BO179" s="80"/>
      <c r="BP179" s="79"/>
      <c r="BQ179" s="80"/>
      <c r="BR179" s="90"/>
      <c r="BS179" s="90"/>
      <c r="BT179" s="90"/>
      <c r="BU179" s="42"/>
      <c r="BV179" s="80"/>
      <c r="BW179" s="42"/>
      <c r="BX179" s="80"/>
      <c r="BY179" s="81"/>
      <c r="BZ179" s="80"/>
      <c r="CA179" s="79"/>
      <c r="CB179" s="80"/>
      <c r="CC179" s="90"/>
      <c r="CD179" s="90"/>
      <c r="CE179" s="90"/>
      <c r="CF179" s="42"/>
      <c r="CG179" s="80"/>
      <c r="CH179" s="42"/>
      <c r="CI179" s="80"/>
      <c r="CJ179" s="81"/>
      <c r="CK179" s="80"/>
      <c r="CL179" s="79"/>
      <c r="CM179" s="80"/>
      <c r="CN179" s="90"/>
      <c r="CO179" s="90"/>
      <c r="CP179" s="90"/>
      <c r="CQ179" s="42"/>
      <c r="CR179" s="80"/>
      <c r="CS179" s="42"/>
      <c r="CT179" s="80"/>
      <c r="CU179" s="81"/>
      <c r="CV179" s="80"/>
      <c r="CW179" s="79"/>
      <c r="CX179" s="80"/>
      <c r="CY179" s="90"/>
      <c r="CZ179" s="90"/>
      <c r="DA179" s="90"/>
      <c r="DB179" s="42"/>
      <c r="DC179" s="80"/>
      <c r="DD179" s="42"/>
      <c r="DE179" s="80"/>
      <c r="DF179" s="81"/>
      <c r="DG179" s="80"/>
      <c r="DH179" s="79"/>
      <c r="DI179" s="80"/>
      <c r="DJ179" s="90"/>
      <c r="DK179" s="90"/>
      <c r="DL179" s="90"/>
      <c r="DM179" s="42"/>
      <c r="DN179" s="80"/>
      <c r="DO179" s="42"/>
      <c r="DP179" s="80"/>
      <c r="DQ179" s="81"/>
      <c r="DR179" s="80"/>
      <c r="DS179" s="79"/>
      <c r="DT179" s="80"/>
      <c r="DU179" s="90"/>
      <c r="DV179" s="90"/>
      <c r="DW179" s="90"/>
      <c r="DX179" s="42"/>
      <c r="DY179" s="80"/>
      <c r="DZ179" s="42"/>
      <c r="EA179" s="80"/>
      <c r="EB179" s="81"/>
      <c r="EC179" s="80"/>
      <c r="ED179" s="79"/>
      <c r="EE179" s="80"/>
      <c r="EF179" s="90"/>
      <c r="EG179" s="90"/>
      <c r="EH179" s="90"/>
      <c r="EI179" s="42"/>
      <c r="EJ179" s="80"/>
      <c r="EK179" s="42"/>
      <c r="EL179" s="80"/>
      <c r="EM179" s="81"/>
      <c r="EN179" s="80"/>
      <c r="EO179" s="79"/>
      <c r="EP179" s="80"/>
      <c r="EQ179" s="90"/>
      <c r="ER179" s="90"/>
      <c r="ES179" s="90"/>
      <c r="ET179" s="42"/>
      <c r="EU179" s="80"/>
      <c r="EV179" s="42"/>
      <c r="EW179" s="80"/>
      <c r="EX179" s="81"/>
      <c r="EY179" s="80"/>
      <c r="EZ179" s="79"/>
      <c r="FA179" s="80"/>
      <c r="FB179" s="90"/>
      <c r="FC179" s="90"/>
      <c r="FD179" s="90"/>
      <c r="FE179" s="91">
        <f t="shared" si="29"/>
        <v>0</v>
      </c>
      <c r="FF179" s="91">
        <f t="shared" si="30"/>
        <v>0</v>
      </c>
      <c r="FG179" s="91">
        <f t="shared" si="31"/>
        <v>0</v>
      </c>
      <c r="FH179" s="91">
        <f t="shared" si="34"/>
        <v>0</v>
      </c>
      <c r="FI179" s="91">
        <f t="shared" si="35"/>
        <v>0</v>
      </c>
      <c r="FJ179" s="91">
        <f t="shared" si="36"/>
        <v>0</v>
      </c>
      <c r="FK179" s="91">
        <f t="shared" si="33"/>
        <v>0</v>
      </c>
      <c r="FL179" s="87"/>
      <c r="FM179" s="83"/>
      <c r="FN179" s="147"/>
    </row>
    <row r="180" spans="1:170" ht="52.5" hidden="1" customHeight="1">
      <c r="A180" s="78"/>
      <c r="B180" s="214">
        <v>167</v>
      </c>
      <c r="C180" s="84"/>
      <c r="D180" s="85"/>
      <c r="E180" s="85"/>
      <c r="F180" s="86"/>
      <c r="G180" s="87"/>
      <c r="H180" s="88"/>
      <c r="I180" s="88"/>
      <c r="J180" s="88"/>
      <c r="K180" s="88"/>
      <c r="L180" s="82"/>
      <c r="M180" s="85"/>
      <c r="N180" s="85"/>
      <c r="O180" s="87"/>
      <c r="P180" s="89"/>
      <c r="Q180" s="87"/>
      <c r="R180" s="89"/>
      <c r="S180" s="87"/>
      <c r="T180" s="89"/>
      <c r="U180" s="87"/>
      <c r="V180" s="91">
        <f t="shared" si="28"/>
        <v>0</v>
      </c>
      <c r="W180" s="42"/>
      <c r="X180" s="80"/>
      <c r="Y180" s="42"/>
      <c r="Z180" s="31"/>
      <c r="AA180" s="81"/>
      <c r="AB180" s="80"/>
      <c r="AC180" s="42"/>
      <c r="AD180" s="80"/>
      <c r="AE180" s="42"/>
      <c r="AF180" s="80"/>
      <c r="AG180" s="81"/>
      <c r="AH180" s="80"/>
      <c r="AI180" s="79"/>
      <c r="AJ180" s="80"/>
      <c r="AK180" s="90"/>
      <c r="AL180" s="90"/>
      <c r="AM180" s="90"/>
      <c r="AN180" s="42"/>
      <c r="AO180" s="80"/>
      <c r="AP180" s="42"/>
      <c r="AQ180" s="80"/>
      <c r="AR180" s="81"/>
      <c r="AS180" s="80"/>
      <c r="AT180" s="79"/>
      <c r="AU180" s="80"/>
      <c r="AV180" s="90"/>
      <c r="AW180" s="90"/>
      <c r="AX180" s="90"/>
      <c r="AY180" s="42"/>
      <c r="AZ180" s="80"/>
      <c r="BA180" s="42"/>
      <c r="BB180" s="80"/>
      <c r="BC180" s="81"/>
      <c r="BD180" s="80"/>
      <c r="BE180" s="79"/>
      <c r="BF180" s="80"/>
      <c r="BG180" s="90"/>
      <c r="BH180" s="90"/>
      <c r="BI180" s="90"/>
      <c r="BJ180" s="42"/>
      <c r="BK180" s="80"/>
      <c r="BL180" s="42"/>
      <c r="BM180" s="80"/>
      <c r="BN180" s="81"/>
      <c r="BO180" s="80"/>
      <c r="BP180" s="79"/>
      <c r="BQ180" s="80"/>
      <c r="BR180" s="90"/>
      <c r="BS180" s="90"/>
      <c r="BT180" s="90"/>
      <c r="BU180" s="42"/>
      <c r="BV180" s="80"/>
      <c r="BW180" s="42"/>
      <c r="BX180" s="80"/>
      <c r="BY180" s="81"/>
      <c r="BZ180" s="80"/>
      <c r="CA180" s="79"/>
      <c r="CB180" s="80"/>
      <c r="CC180" s="90"/>
      <c r="CD180" s="90"/>
      <c r="CE180" s="90"/>
      <c r="CF180" s="42"/>
      <c r="CG180" s="80"/>
      <c r="CH180" s="42"/>
      <c r="CI180" s="80"/>
      <c r="CJ180" s="81"/>
      <c r="CK180" s="80"/>
      <c r="CL180" s="79"/>
      <c r="CM180" s="80"/>
      <c r="CN180" s="90"/>
      <c r="CO180" s="90"/>
      <c r="CP180" s="90"/>
      <c r="CQ180" s="42"/>
      <c r="CR180" s="80"/>
      <c r="CS180" s="42"/>
      <c r="CT180" s="80"/>
      <c r="CU180" s="81"/>
      <c r="CV180" s="80"/>
      <c r="CW180" s="79"/>
      <c r="CX180" s="80"/>
      <c r="CY180" s="90"/>
      <c r="CZ180" s="90"/>
      <c r="DA180" s="90"/>
      <c r="DB180" s="42"/>
      <c r="DC180" s="80"/>
      <c r="DD180" s="42"/>
      <c r="DE180" s="80"/>
      <c r="DF180" s="81"/>
      <c r="DG180" s="80"/>
      <c r="DH180" s="79"/>
      <c r="DI180" s="80"/>
      <c r="DJ180" s="90"/>
      <c r="DK180" s="90"/>
      <c r="DL180" s="90"/>
      <c r="DM180" s="42"/>
      <c r="DN180" s="80"/>
      <c r="DO180" s="42"/>
      <c r="DP180" s="80"/>
      <c r="DQ180" s="81"/>
      <c r="DR180" s="80"/>
      <c r="DS180" s="79"/>
      <c r="DT180" s="80"/>
      <c r="DU180" s="90"/>
      <c r="DV180" s="90"/>
      <c r="DW180" s="90"/>
      <c r="DX180" s="42"/>
      <c r="DY180" s="80"/>
      <c r="DZ180" s="42"/>
      <c r="EA180" s="80"/>
      <c r="EB180" s="81"/>
      <c r="EC180" s="80"/>
      <c r="ED180" s="79"/>
      <c r="EE180" s="80"/>
      <c r="EF180" s="90"/>
      <c r="EG180" s="90"/>
      <c r="EH180" s="90"/>
      <c r="EI180" s="42"/>
      <c r="EJ180" s="80"/>
      <c r="EK180" s="42"/>
      <c r="EL180" s="80"/>
      <c r="EM180" s="81"/>
      <c r="EN180" s="80"/>
      <c r="EO180" s="79"/>
      <c r="EP180" s="80"/>
      <c r="EQ180" s="90"/>
      <c r="ER180" s="90"/>
      <c r="ES180" s="90"/>
      <c r="ET180" s="42"/>
      <c r="EU180" s="80"/>
      <c r="EV180" s="42"/>
      <c r="EW180" s="80"/>
      <c r="EX180" s="81"/>
      <c r="EY180" s="80"/>
      <c r="EZ180" s="79"/>
      <c r="FA180" s="80"/>
      <c r="FB180" s="90"/>
      <c r="FC180" s="90"/>
      <c r="FD180" s="90"/>
      <c r="FE180" s="91">
        <f t="shared" si="29"/>
        <v>0</v>
      </c>
      <c r="FF180" s="91">
        <f t="shared" si="30"/>
        <v>0</v>
      </c>
      <c r="FG180" s="91">
        <f t="shared" si="31"/>
        <v>0</v>
      </c>
      <c r="FH180" s="91">
        <f t="shared" si="34"/>
        <v>0</v>
      </c>
      <c r="FI180" s="91">
        <f t="shared" si="35"/>
        <v>0</v>
      </c>
      <c r="FJ180" s="91">
        <f t="shared" si="36"/>
        <v>0</v>
      </c>
      <c r="FK180" s="91">
        <f t="shared" si="33"/>
        <v>0</v>
      </c>
      <c r="FL180" s="87"/>
      <c r="FM180" s="83"/>
      <c r="FN180" s="147"/>
    </row>
    <row r="181" spans="1:170" ht="52.5" hidden="1" customHeight="1">
      <c r="A181" s="78"/>
      <c r="B181" s="214">
        <v>168</v>
      </c>
      <c r="C181" s="84"/>
      <c r="D181" s="85"/>
      <c r="E181" s="85"/>
      <c r="F181" s="86"/>
      <c r="G181" s="87"/>
      <c r="H181" s="88"/>
      <c r="I181" s="88"/>
      <c r="J181" s="88"/>
      <c r="K181" s="88"/>
      <c r="L181" s="82"/>
      <c r="M181" s="85"/>
      <c r="N181" s="85"/>
      <c r="O181" s="87"/>
      <c r="P181" s="89"/>
      <c r="Q181" s="87"/>
      <c r="R181" s="89"/>
      <c r="S181" s="87"/>
      <c r="T181" s="89"/>
      <c r="U181" s="87"/>
      <c r="V181" s="91">
        <f t="shared" si="28"/>
        <v>0</v>
      </c>
      <c r="W181" s="42"/>
      <c r="X181" s="80"/>
      <c r="Y181" s="42"/>
      <c r="Z181" s="31"/>
      <c r="AA181" s="81"/>
      <c r="AB181" s="80"/>
      <c r="AC181" s="42"/>
      <c r="AD181" s="80"/>
      <c r="AE181" s="42"/>
      <c r="AF181" s="80"/>
      <c r="AG181" s="81"/>
      <c r="AH181" s="80"/>
      <c r="AI181" s="79"/>
      <c r="AJ181" s="80"/>
      <c r="AK181" s="90"/>
      <c r="AL181" s="90"/>
      <c r="AM181" s="90"/>
      <c r="AN181" s="42"/>
      <c r="AO181" s="80"/>
      <c r="AP181" s="42"/>
      <c r="AQ181" s="80"/>
      <c r="AR181" s="81"/>
      <c r="AS181" s="80"/>
      <c r="AT181" s="79"/>
      <c r="AU181" s="80"/>
      <c r="AV181" s="90"/>
      <c r="AW181" s="90"/>
      <c r="AX181" s="90"/>
      <c r="AY181" s="42"/>
      <c r="AZ181" s="80"/>
      <c r="BA181" s="42"/>
      <c r="BB181" s="80"/>
      <c r="BC181" s="81"/>
      <c r="BD181" s="80"/>
      <c r="BE181" s="79"/>
      <c r="BF181" s="80"/>
      <c r="BG181" s="90"/>
      <c r="BH181" s="90"/>
      <c r="BI181" s="90"/>
      <c r="BJ181" s="42"/>
      <c r="BK181" s="80"/>
      <c r="BL181" s="42"/>
      <c r="BM181" s="80"/>
      <c r="BN181" s="81"/>
      <c r="BO181" s="80"/>
      <c r="BP181" s="79"/>
      <c r="BQ181" s="80"/>
      <c r="BR181" s="90"/>
      <c r="BS181" s="90"/>
      <c r="BT181" s="90"/>
      <c r="BU181" s="42"/>
      <c r="BV181" s="80"/>
      <c r="BW181" s="42"/>
      <c r="BX181" s="80"/>
      <c r="BY181" s="81"/>
      <c r="BZ181" s="80"/>
      <c r="CA181" s="79"/>
      <c r="CB181" s="80"/>
      <c r="CC181" s="90"/>
      <c r="CD181" s="90"/>
      <c r="CE181" s="90"/>
      <c r="CF181" s="42"/>
      <c r="CG181" s="80"/>
      <c r="CH181" s="42"/>
      <c r="CI181" s="80"/>
      <c r="CJ181" s="81"/>
      <c r="CK181" s="80"/>
      <c r="CL181" s="79"/>
      <c r="CM181" s="80"/>
      <c r="CN181" s="90"/>
      <c r="CO181" s="90"/>
      <c r="CP181" s="90"/>
      <c r="CQ181" s="42"/>
      <c r="CR181" s="80"/>
      <c r="CS181" s="42"/>
      <c r="CT181" s="80"/>
      <c r="CU181" s="81"/>
      <c r="CV181" s="80"/>
      <c r="CW181" s="79"/>
      <c r="CX181" s="80"/>
      <c r="CY181" s="90"/>
      <c r="CZ181" s="90"/>
      <c r="DA181" s="90"/>
      <c r="DB181" s="42"/>
      <c r="DC181" s="80"/>
      <c r="DD181" s="42"/>
      <c r="DE181" s="80"/>
      <c r="DF181" s="81"/>
      <c r="DG181" s="80"/>
      <c r="DH181" s="79"/>
      <c r="DI181" s="80"/>
      <c r="DJ181" s="90"/>
      <c r="DK181" s="90"/>
      <c r="DL181" s="90"/>
      <c r="DM181" s="42"/>
      <c r="DN181" s="80"/>
      <c r="DO181" s="42"/>
      <c r="DP181" s="80"/>
      <c r="DQ181" s="81"/>
      <c r="DR181" s="80"/>
      <c r="DS181" s="79"/>
      <c r="DT181" s="80"/>
      <c r="DU181" s="90"/>
      <c r="DV181" s="90"/>
      <c r="DW181" s="90"/>
      <c r="DX181" s="42"/>
      <c r="DY181" s="80"/>
      <c r="DZ181" s="42"/>
      <c r="EA181" s="80"/>
      <c r="EB181" s="81"/>
      <c r="EC181" s="80"/>
      <c r="ED181" s="79"/>
      <c r="EE181" s="80"/>
      <c r="EF181" s="90"/>
      <c r="EG181" s="90"/>
      <c r="EH181" s="90"/>
      <c r="EI181" s="42"/>
      <c r="EJ181" s="80"/>
      <c r="EK181" s="42"/>
      <c r="EL181" s="80"/>
      <c r="EM181" s="81"/>
      <c r="EN181" s="80"/>
      <c r="EO181" s="79"/>
      <c r="EP181" s="80"/>
      <c r="EQ181" s="90"/>
      <c r="ER181" s="90"/>
      <c r="ES181" s="90"/>
      <c r="ET181" s="42"/>
      <c r="EU181" s="80"/>
      <c r="EV181" s="42"/>
      <c r="EW181" s="80"/>
      <c r="EX181" s="81"/>
      <c r="EY181" s="80"/>
      <c r="EZ181" s="79"/>
      <c r="FA181" s="80"/>
      <c r="FB181" s="90"/>
      <c r="FC181" s="90"/>
      <c r="FD181" s="90"/>
      <c r="FE181" s="91">
        <f t="shared" si="29"/>
        <v>0</v>
      </c>
      <c r="FF181" s="91">
        <f t="shared" si="30"/>
        <v>0</v>
      </c>
      <c r="FG181" s="91">
        <f t="shared" si="31"/>
        <v>0</v>
      </c>
      <c r="FH181" s="91">
        <f t="shared" si="34"/>
        <v>0</v>
      </c>
      <c r="FI181" s="91">
        <f t="shared" si="35"/>
        <v>0</v>
      </c>
      <c r="FJ181" s="91">
        <f t="shared" si="36"/>
        <v>0</v>
      </c>
      <c r="FK181" s="91">
        <f t="shared" si="33"/>
        <v>0</v>
      </c>
      <c r="FL181" s="87"/>
      <c r="FM181" s="83"/>
      <c r="FN181" s="147"/>
    </row>
    <row r="182" spans="1:170" ht="52.5" hidden="1" customHeight="1">
      <c r="A182" s="78"/>
      <c r="B182" s="214">
        <v>169</v>
      </c>
      <c r="C182" s="84"/>
      <c r="D182" s="85"/>
      <c r="E182" s="85"/>
      <c r="F182" s="86"/>
      <c r="G182" s="87"/>
      <c r="H182" s="88"/>
      <c r="I182" s="88"/>
      <c r="J182" s="88"/>
      <c r="K182" s="88"/>
      <c r="L182" s="82"/>
      <c r="M182" s="85"/>
      <c r="N182" s="85"/>
      <c r="O182" s="87"/>
      <c r="P182" s="89"/>
      <c r="Q182" s="87"/>
      <c r="R182" s="89"/>
      <c r="S182" s="87"/>
      <c r="T182" s="89"/>
      <c r="U182" s="87"/>
      <c r="V182" s="91">
        <f t="shared" si="28"/>
        <v>0</v>
      </c>
      <c r="W182" s="42"/>
      <c r="X182" s="80"/>
      <c r="Y182" s="42"/>
      <c r="Z182" s="31"/>
      <c r="AA182" s="81"/>
      <c r="AB182" s="80"/>
      <c r="AC182" s="42"/>
      <c r="AD182" s="80"/>
      <c r="AE182" s="42"/>
      <c r="AF182" s="80"/>
      <c r="AG182" s="81"/>
      <c r="AH182" s="80"/>
      <c r="AI182" s="79"/>
      <c r="AJ182" s="80"/>
      <c r="AK182" s="90"/>
      <c r="AL182" s="90"/>
      <c r="AM182" s="90"/>
      <c r="AN182" s="42"/>
      <c r="AO182" s="80"/>
      <c r="AP182" s="42"/>
      <c r="AQ182" s="80"/>
      <c r="AR182" s="81"/>
      <c r="AS182" s="80"/>
      <c r="AT182" s="79"/>
      <c r="AU182" s="80"/>
      <c r="AV182" s="90"/>
      <c r="AW182" s="90"/>
      <c r="AX182" s="90"/>
      <c r="AY182" s="42"/>
      <c r="AZ182" s="80"/>
      <c r="BA182" s="42"/>
      <c r="BB182" s="80"/>
      <c r="BC182" s="81"/>
      <c r="BD182" s="80"/>
      <c r="BE182" s="79"/>
      <c r="BF182" s="80"/>
      <c r="BG182" s="90"/>
      <c r="BH182" s="90"/>
      <c r="BI182" s="90"/>
      <c r="BJ182" s="42"/>
      <c r="BK182" s="80"/>
      <c r="BL182" s="42"/>
      <c r="BM182" s="80"/>
      <c r="BN182" s="81"/>
      <c r="BO182" s="80"/>
      <c r="BP182" s="79"/>
      <c r="BQ182" s="80"/>
      <c r="BR182" s="90"/>
      <c r="BS182" s="90"/>
      <c r="BT182" s="90"/>
      <c r="BU182" s="42"/>
      <c r="BV182" s="80"/>
      <c r="BW182" s="42"/>
      <c r="BX182" s="80"/>
      <c r="BY182" s="81"/>
      <c r="BZ182" s="80"/>
      <c r="CA182" s="79"/>
      <c r="CB182" s="80"/>
      <c r="CC182" s="90"/>
      <c r="CD182" s="90"/>
      <c r="CE182" s="90"/>
      <c r="CF182" s="42"/>
      <c r="CG182" s="80"/>
      <c r="CH182" s="42"/>
      <c r="CI182" s="80"/>
      <c r="CJ182" s="81"/>
      <c r="CK182" s="80"/>
      <c r="CL182" s="79"/>
      <c r="CM182" s="80"/>
      <c r="CN182" s="90"/>
      <c r="CO182" s="90"/>
      <c r="CP182" s="90"/>
      <c r="CQ182" s="42"/>
      <c r="CR182" s="80"/>
      <c r="CS182" s="42"/>
      <c r="CT182" s="80"/>
      <c r="CU182" s="81"/>
      <c r="CV182" s="80"/>
      <c r="CW182" s="79"/>
      <c r="CX182" s="80"/>
      <c r="CY182" s="90"/>
      <c r="CZ182" s="90"/>
      <c r="DA182" s="90"/>
      <c r="DB182" s="42"/>
      <c r="DC182" s="80"/>
      <c r="DD182" s="42"/>
      <c r="DE182" s="80"/>
      <c r="DF182" s="81"/>
      <c r="DG182" s="80"/>
      <c r="DH182" s="79"/>
      <c r="DI182" s="80"/>
      <c r="DJ182" s="90"/>
      <c r="DK182" s="90"/>
      <c r="DL182" s="90"/>
      <c r="DM182" s="42"/>
      <c r="DN182" s="80"/>
      <c r="DO182" s="42"/>
      <c r="DP182" s="80"/>
      <c r="DQ182" s="81"/>
      <c r="DR182" s="80"/>
      <c r="DS182" s="79"/>
      <c r="DT182" s="80"/>
      <c r="DU182" s="90"/>
      <c r="DV182" s="90"/>
      <c r="DW182" s="90"/>
      <c r="DX182" s="42"/>
      <c r="DY182" s="80"/>
      <c r="DZ182" s="42"/>
      <c r="EA182" s="80"/>
      <c r="EB182" s="81"/>
      <c r="EC182" s="80"/>
      <c r="ED182" s="79"/>
      <c r="EE182" s="80"/>
      <c r="EF182" s="90"/>
      <c r="EG182" s="90"/>
      <c r="EH182" s="90"/>
      <c r="EI182" s="42"/>
      <c r="EJ182" s="80"/>
      <c r="EK182" s="42"/>
      <c r="EL182" s="80"/>
      <c r="EM182" s="81"/>
      <c r="EN182" s="80"/>
      <c r="EO182" s="79"/>
      <c r="EP182" s="80"/>
      <c r="EQ182" s="90"/>
      <c r="ER182" s="90"/>
      <c r="ES182" s="90"/>
      <c r="ET182" s="42"/>
      <c r="EU182" s="80"/>
      <c r="EV182" s="42"/>
      <c r="EW182" s="80"/>
      <c r="EX182" s="81"/>
      <c r="EY182" s="80"/>
      <c r="EZ182" s="79"/>
      <c r="FA182" s="80"/>
      <c r="FB182" s="90"/>
      <c r="FC182" s="90"/>
      <c r="FD182" s="90"/>
      <c r="FE182" s="91">
        <f t="shared" si="29"/>
        <v>0</v>
      </c>
      <c r="FF182" s="91">
        <f t="shared" si="30"/>
        <v>0</v>
      </c>
      <c r="FG182" s="91">
        <f t="shared" si="31"/>
        <v>0</v>
      </c>
      <c r="FH182" s="91">
        <f t="shared" si="34"/>
        <v>0</v>
      </c>
      <c r="FI182" s="91">
        <f t="shared" si="35"/>
        <v>0</v>
      </c>
      <c r="FJ182" s="91">
        <f t="shared" si="36"/>
        <v>0</v>
      </c>
      <c r="FK182" s="91">
        <f t="shared" si="32"/>
        <v>0</v>
      </c>
      <c r="FL182" s="87"/>
      <c r="FM182" s="83"/>
      <c r="FN182" s="147"/>
    </row>
    <row r="183" spans="1:170" ht="52.5" hidden="1" customHeight="1">
      <c r="A183" s="78"/>
      <c r="B183" s="214">
        <v>170</v>
      </c>
      <c r="C183" s="84"/>
      <c r="D183" s="85"/>
      <c r="E183" s="85"/>
      <c r="F183" s="86"/>
      <c r="G183" s="87"/>
      <c r="H183" s="88"/>
      <c r="I183" s="88"/>
      <c r="J183" s="88"/>
      <c r="K183" s="88"/>
      <c r="L183" s="82"/>
      <c r="M183" s="85"/>
      <c r="N183" s="85"/>
      <c r="O183" s="87"/>
      <c r="P183" s="89"/>
      <c r="Q183" s="87"/>
      <c r="R183" s="89"/>
      <c r="S183" s="87"/>
      <c r="T183" s="89"/>
      <c r="U183" s="87"/>
      <c r="V183" s="91">
        <f t="shared" si="28"/>
        <v>0</v>
      </c>
      <c r="W183" s="42"/>
      <c r="X183" s="80"/>
      <c r="Y183" s="42"/>
      <c r="Z183" s="31"/>
      <c r="AA183" s="81"/>
      <c r="AB183" s="80"/>
      <c r="AC183" s="42"/>
      <c r="AD183" s="80"/>
      <c r="AE183" s="42"/>
      <c r="AF183" s="80"/>
      <c r="AG183" s="81"/>
      <c r="AH183" s="80"/>
      <c r="AI183" s="79"/>
      <c r="AJ183" s="80"/>
      <c r="AK183" s="90"/>
      <c r="AL183" s="90"/>
      <c r="AM183" s="90"/>
      <c r="AN183" s="42"/>
      <c r="AO183" s="80"/>
      <c r="AP183" s="42"/>
      <c r="AQ183" s="80"/>
      <c r="AR183" s="81"/>
      <c r="AS183" s="80"/>
      <c r="AT183" s="79"/>
      <c r="AU183" s="80"/>
      <c r="AV183" s="90"/>
      <c r="AW183" s="90"/>
      <c r="AX183" s="90"/>
      <c r="AY183" s="42"/>
      <c r="AZ183" s="80"/>
      <c r="BA183" s="42"/>
      <c r="BB183" s="80"/>
      <c r="BC183" s="81"/>
      <c r="BD183" s="80"/>
      <c r="BE183" s="79"/>
      <c r="BF183" s="80"/>
      <c r="BG183" s="90"/>
      <c r="BH183" s="90"/>
      <c r="BI183" s="90"/>
      <c r="BJ183" s="42"/>
      <c r="BK183" s="80"/>
      <c r="BL183" s="42"/>
      <c r="BM183" s="80"/>
      <c r="BN183" s="81"/>
      <c r="BO183" s="80"/>
      <c r="BP183" s="79"/>
      <c r="BQ183" s="80"/>
      <c r="BR183" s="90"/>
      <c r="BS183" s="90"/>
      <c r="BT183" s="90"/>
      <c r="BU183" s="42"/>
      <c r="BV183" s="80"/>
      <c r="BW183" s="42"/>
      <c r="BX183" s="80"/>
      <c r="BY183" s="81"/>
      <c r="BZ183" s="80"/>
      <c r="CA183" s="79"/>
      <c r="CB183" s="80"/>
      <c r="CC183" s="90"/>
      <c r="CD183" s="90"/>
      <c r="CE183" s="90"/>
      <c r="CF183" s="42"/>
      <c r="CG183" s="80"/>
      <c r="CH183" s="42"/>
      <c r="CI183" s="80"/>
      <c r="CJ183" s="81"/>
      <c r="CK183" s="80"/>
      <c r="CL183" s="79"/>
      <c r="CM183" s="80"/>
      <c r="CN183" s="90"/>
      <c r="CO183" s="90"/>
      <c r="CP183" s="90"/>
      <c r="CQ183" s="42"/>
      <c r="CR183" s="80"/>
      <c r="CS183" s="42"/>
      <c r="CT183" s="80"/>
      <c r="CU183" s="81"/>
      <c r="CV183" s="80"/>
      <c r="CW183" s="79"/>
      <c r="CX183" s="80"/>
      <c r="CY183" s="90"/>
      <c r="CZ183" s="90"/>
      <c r="DA183" s="90"/>
      <c r="DB183" s="42"/>
      <c r="DC183" s="80"/>
      <c r="DD183" s="42"/>
      <c r="DE183" s="80"/>
      <c r="DF183" s="81"/>
      <c r="DG183" s="80"/>
      <c r="DH183" s="79"/>
      <c r="DI183" s="80"/>
      <c r="DJ183" s="90"/>
      <c r="DK183" s="90"/>
      <c r="DL183" s="90"/>
      <c r="DM183" s="42"/>
      <c r="DN183" s="80"/>
      <c r="DO183" s="42"/>
      <c r="DP183" s="80"/>
      <c r="DQ183" s="81"/>
      <c r="DR183" s="80"/>
      <c r="DS183" s="79"/>
      <c r="DT183" s="80"/>
      <c r="DU183" s="90"/>
      <c r="DV183" s="90"/>
      <c r="DW183" s="90"/>
      <c r="DX183" s="42"/>
      <c r="DY183" s="80"/>
      <c r="DZ183" s="42"/>
      <c r="EA183" s="80"/>
      <c r="EB183" s="81"/>
      <c r="EC183" s="80"/>
      <c r="ED183" s="79"/>
      <c r="EE183" s="80"/>
      <c r="EF183" s="90"/>
      <c r="EG183" s="90"/>
      <c r="EH183" s="90"/>
      <c r="EI183" s="42"/>
      <c r="EJ183" s="80"/>
      <c r="EK183" s="42"/>
      <c r="EL183" s="80"/>
      <c r="EM183" s="81"/>
      <c r="EN183" s="80"/>
      <c r="EO183" s="79"/>
      <c r="EP183" s="80"/>
      <c r="EQ183" s="90"/>
      <c r="ER183" s="90"/>
      <c r="ES183" s="90"/>
      <c r="ET183" s="42"/>
      <c r="EU183" s="80"/>
      <c r="EV183" s="42"/>
      <c r="EW183" s="80"/>
      <c r="EX183" s="81"/>
      <c r="EY183" s="80"/>
      <c r="EZ183" s="79"/>
      <c r="FA183" s="80"/>
      <c r="FB183" s="90"/>
      <c r="FC183" s="90"/>
      <c r="FD183" s="90"/>
      <c r="FE183" s="91">
        <f t="shared" si="29"/>
        <v>0</v>
      </c>
      <c r="FF183" s="91">
        <f t="shared" si="30"/>
        <v>0</v>
      </c>
      <c r="FG183" s="91">
        <f t="shared" si="31"/>
        <v>0</v>
      </c>
      <c r="FH183" s="91">
        <f t="shared" si="34"/>
        <v>0</v>
      </c>
      <c r="FI183" s="91">
        <f t="shared" si="35"/>
        <v>0</v>
      </c>
      <c r="FJ183" s="91">
        <f t="shared" si="36"/>
        <v>0</v>
      </c>
      <c r="FK183" s="91">
        <f t="shared" si="32"/>
        <v>0</v>
      </c>
      <c r="FL183" s="87"/>
      <c r="FM183" s="83"/>
      <c r="FN183" s="147"/>
    </row>
    <row r="184" spans="1:170" ht="52.5" hidden="1" customHeight="1">
      <c r="A184" s="78"/>
      <c r="B184" s="214">
        <v>171</v>
      </c>
      <c r="C184" s="84"/>
      <c r="D184" s="85"/>
      <c r="E184" s="85"/>
      <c r="F184" s="86"/>
      <c r="G184" s="87"/>
      <c r="H184" s="88"/>
      <c r="I184" s="88"/>
      <c r="J184" s="88"/>
      <c r="K184" s="88"/>
      <c r="L184" s="82"/>
      <c r="M184" s="85"/>
      <c r="N184" s="85"/>
      <c r="O184" s="87"/>
      <c r="P184" s="89"/>
      <c r="Q184" s="87"/>
      <c r="R184" s="89"/>
      <c r="S184" s="87"/>
      <c r="T184" s="89"/>
      <c r="U184" s="87"/>
      <c r="V184" s="91">
        <f t="shared" si="28"/>
        <v>0</v>
      </c>
      <c r="W184" s="42"/>
      <c r="X184" s="80"/>
      <c r="Y184" s="42"/>
      <c r="Z184" s="31"/>
      <c r="AA184" s="81"/>
      <c r="AB184" s="80"/>
      <c r="AC184" s="42"/>
      <c r="AD184" s="80"/>
      <c r="AE184" s="42"/>
      <c r="AF184" s="80"/>
      <c r="AG184" s="81"/>
      <c r="AH184" s="80"/>
      <c r="AI184" s="79"/>
      <c r="AJ184" s="80"/>
      <c r="AK184" s="90"/>
      <c r="AL184" s="90"/>
      <c r="AM184" s="90"/>
      <c r="AN184" s="42"/>
      <c r="AO184" s="80"/>
      <c r="AP184" s="42"/>
      <c r="AQ184" s="80"/>
      <c r="AR184" s="81"/>
      <c r="AS184" s="80"/>
      <c r="AT184" s="79"/>
      <c r="AU184" s="80"/>
      <c r="AV184" s="90"/>
      <c r="AW184" s="90"/>
      <c r="AX184" s="90"/>
      <c r="AY184" s="42"/>
      <c r="AZ184" s="80"/>
      <c r="BA184" s="42"/>
      <c r="BB184" s="80"/>
      <c r="BC184" s="81"/>
      <c r="BD184" s="80"/>
      <c r="BE184" s="79"/>
      <c r="BF184" s="80"/>
      <c r="BG184" s="90"/>
      <c r="BH184" s="90"/>
      <c r="BI184" s="90"/>
      <c r="BJ184" s="42"/>
      <c r="BK184" s="80"/>
      <c r="BL184" s="42"/>
      <c r="BM184" s="80"/>
      <c r="BN184" s="81"/>
      <c r="BO184" s="80"/>
      <c r="BP184" s="79"/>
      <c r="BQ184" s="80"/>
      <c r="BR184" s="90"/>
      <c r="BS184" s="90"/>
      <c r="BT184" s="90"/>
      <c r="BU184" s="42"/>
      <c r="BV184" s="80"/>
      <c r="BW184" s="42"/>
      <c r="BX184" s="80"/>
      <c r="BY184" s="81"/>
      <c r="BZ184" s="80"/>
      <c r="CA184" s="79"/>
      <c r="CB184" s="80"/>
      <c r="CC184" s="90"/>
      <c r="CD184" s="90"/>
      <c r="CE184" s="90"/>
      <c r="CF184" s="42"/>
      <c r="CG184" s="80"/>
      <c r="CH184" s="42"/>
      <c r="CI184" s="80"/>
      <c r="CJ184" s="81"/>
      <c r="CK184" s="80"/>
      <c r="CL184" s="79"/>
      <c r="CM184" s="80"/>
      <c r="CN184" s="90"/>
      <c r="CO184" s="90"/>
      <c r="CP184" s="90"/>
      <c r="CQ184" s="42"/>
      <c r="CR184" s="80"/>
      <c r="CS184" s="42"/>
      <c r="CT184" s="80"/>
      <c r="CU184" s="81"/>
      <c r="CV184" s="80"/>
      <c r="CW184" s="79"/>
      <c r="CX184" s="80"/>
      <c r="CY184" s="90"/>
      <c r="CZ184" s="90"/>
      <c r="DA184" s="90"/>
      <c r="DB184" s="42"/>
      <c r="DC184" s="80"/>
      <c r="DD184" s="42"/>
      <c r="DE184" s="80"/>
      <c r="DF184" s="81"/>
      <c r="DG184" s="80"/>
      <c r="DH184" s="79"/>
      <c r="DI184" s="80"/>
      <c r="DJ184" s="90"/>
      <c r="DK184" s="90"/>
      <c r="DL184" s="90"/>
      <c r="DM184" s="42"/>
      <c r="DN184" s="80"/>
      <c r="DO184" s="42"/>
      <c r="DP184" s="80"/>
      <c r="DQ184" s="81"/>
      <c r="DR184" s="80"/>
      <c r="DS184" s="79"/>
      <c r="DT184" s="80"/>
      <c r="DU184" s="90"/>
      <c r="DV184" s="90"/>
      <c r="DW184" s="90"/>
      <c r="DX184" s="42"/>
      <c r="DY184" s="80"/>
      <c r="DZ184" s="42"/>
      <c r="EA184" s="80"/>
      <c r="EB184" s="81"/>
      <c r="EC184" s="80"/>
      <c r="ED184" s="79"/>
      <c r="EE184" s="80"/>
      <c r="EF184" s="90"/>
      <c r="EG184" s="90"/>
      <c r="EH184" s="90"/>
      <c r="EI184" s="42"/>
      <c r="EJ184" s="80"/>
      <c r="EK184" s="42"/>
      <c r="EL184" s="80"/>
      <c r="EM184" s="81"/>
      <c r="EN184" s="80"/>
      <c r="EO184" s="79"/>
      <c r="EP184" s="80"/>
      <c r="EQ184" s="90"/>
      <c r="ER184" s="90"/>
      <c r="ES184" s="90"/>
      <c r="ET184" s="42"/>
      <c r="EU184" s="80"/>
      <c r="EV184" s="42"/>
      <c r="EW184" s="80"/>
      <c r="EX184" s="81"/>
      <c r="EY184" s="80"/>
      <c r="EZ184" s="79"/>
      <c r="FA184" s="80"/>
      <c r="FB184" s="90"/>
      <c r="FC184" s="90"/>
      <c r="FD184" s="90"/>
      <c r="FE184" s="91">
        <f t="shared" si="29"/>
        <v>0</v>
      </c>
      <c r="FF184" s="91">
        <f t="shared" si="30"/>
        <v>0</v>
      </c>
      <c r="FG184" s="91">
        <f t="shared" si="31"/>
        <v>0</v>
      </c>
      <c r="FH184" s="91">
        <f t="shared" si="34"/>
        <v>0</v>
      </c>
      <c r="FI184" s="91">
        <f t="shared" si="35"/>
        <v>0</v>
      </c>
      <c r="FJ184" s="91">
        <f t="shared" si="36"/>
        <v>0</v>
      </c>
      <c r="FK184" s="91">
        <f t="shared" si="32"/>
        <v>0</v>
      </c>
      <c r="FL184" s="87"/>
      <c r="FM184" s="83"/>
      <c r="FN184" s="147"/>
    </row>
    <row r="185" spans="1:170" ht="52.5" hidden="1" customHeight="1">
      <c r="A185" s="78"/>
      <c r="B185" s="214">
        <v>172</v>
      </c>
      <c r="C185" s="84"/>
      <c r="D185" s="85"/>
      <c r="E185" s="85"/>
      <c r="F185" s="86"/>
      <c r="G185" s="87"/>
      <c r="H185" s="88"/>
      <c r="I185" s="88"/>
      <c r="J185" s="88"/>
      <c r="K185" s="88"/>
      <c r="L185" s="82"/>
      <c r="M185" s="85"/>
      <c r="N185" s="85"/>
      <c r="O185" s="87"/>
      <c r="P185" s="89"/>
      <c r="Q185" s="87"/>
      <c r="R185" s="89"/>
      <c r="S185" s="87"/>
      <c r="T185" s="89"/>
      <c r="U185" s="87"/>
      <c r="V185" s="91">
        <f t="shared" si="28"/>
        <v>0</v>
      </c>
      <c r="W185" s="42"/>
      <c r="X185" s="80"/>
      <c r="Y185" s="42"/>
      <c r="Z185" s="31"/>
      <c r="AA185" s="81"/>
      <c r="AB185" s="80"/>
      <c r="AC185" s="42"/>
      <c r="AD185" s="80"/>
      <c r="AE185" s="42"/>
      <c r="AF185" s="80"/>
      <c r="AG185" s="81"/>
      <c r="AH185" s="80"/>
      <c r="AI185" s="79"/>
      <c r="AJ185" s="80"/>
      <c r="AK185" s="90"/>
      <c r="AL185" s="90"/>
      <c r="AM185" s="90"/>
      <c r="AN185" s="42"/>
      <c r="AO185" s="80"/>
      <c r="AP185" s="42"/>
      <c r="AQ185" s="80"/>
      <c r="AR185" s="81"/>
      <c r="AS185" s="80"/>
      <c r="AT185" s="79"/>
      <c r="AU185" s="80"/>
      <c r="AV185" s="90"/>
      <c r="AW185" s="90"/>
      <c r="AX185" s="90"/>
      <c r="AY185" s="42"/>
      <c r="AZ185" s="80"/>
      <c r="BA185" s="42"/>
      <c r="BB185" s="80"/>
      <c r="BC185" s="81"/>
      <c r="BD185" s="80"/>
      <c r="BE185" s="79"/>
      <c r="BF185" s="80"/>
      <c r="BG185" s="90"/>
      <c r="BH185" s="90"/>
      <c r="BI185" s="90"/>
      <c r="BJ185" s="42"/>
      <c r="BK185" s="80"/>
      <c r="BL185" s="42"/>
      <c r="BM185" s="80"/>
      <c r="BN185" s="81"/>
      <c r="BO185" s="80"/>
      <c r="BP185" s="79"/>
      <c r="BQ185" s="80"/>
      <c r="BR185" s="90"/>
      <c r="BS185" s="90"/>
      <c r="BT185" s="90"/>
      <c r="BU185" s="42"/>
      <c r="BV185" s="80"/>
      <c r="BW185" s="42"/>
      <c r="BX185" s="80"/>
      <c r="BY185" s="81"/>
      <c r="BZ185" s="80"/>
      <c r="CA185" s="79"/>
      <c r="CB185" s="80"/>
      <c r="CC185" s="90"/>
      <c r="CD185" s="90"/>
      <c r="CE185" s="90"/>
      <c r="CF185" s="42"/>
      <c r="CG185" s="80"/>
      <c r="CH185" s="42"/>
      <c r="CI185" s="80"/>
      <c r="CJ185" s="81"/>
      <c r="CK185" s="80"/>
      <c r="CL185" s="79"/>
      <c r="CM185" s="80"/>
      <c r="CN185" s="90"/>
      <c r="CO185" s="90"/>
      <c r="CP185" s="90"/>
      <c r="CQ185" s="42"/>
      <c r="CR185" s="80"/>
      <c r="CS185" s="42"/>
      <c r="CT185" s="80"/>
      <c r="CU185" s="81"/>
      <c r="CV185" s="80"/>
      <c r="CW185" s="79"/>
      <c r="CX185" s="80"/>
      <c r="CY185" s="90"/>
      <c r="CZ185" s="90"/>
      <c r="DA185" s="90"/>
      <c r="DB185" s="42"/>
      <c r="DC185" s="80"/>
      <c r="DD185" s="42"/>
      <c r="DE185" s="80"/>
      <c r="DF185" s="81"/>
      <c r="DG185" s="80"/>
      <c r="DH185" s="79"/>
      <c r="DI185" s="80"/>
      <c r="DJ185" s="90"/>
      <c r="DK185" s="90"/>
      <c r="DL185" s="90"/>
      <c r="DM185" s="42"/>
      <c r="DN185" s="80"/>
      <c r="DO185" s="42"/>
      <c r="DP185" s="80"/>
      <c r="DQ185" s="81"/>
      <c r="DR185" s="80"/>
      <c r="DS185" s="79"/>
      <c r="DT185" s="80"/>
      <c r="DU185" s="90"/>
      <c r="DV185" s="90"/>
      <c r="DW185" s="90"/>
      <c r="DX185" s="42"/>
      <c r="DY185" s="80"/>
      <c r="DZ185" s="42"/>
      <c r="EA185" s="80"/>
      <c r="EB185" s="81"/>
      <c r="EC185" s="80"/>
      <c r="ED185" s="79"/>
      <c r="EE185" s="80"/>
      <c r="EF185" s="90"/>
      <c r="EG185" s="90"/>
      <c r="EH185" s="90"/>
      <c r="EI185" s="42"/>
      <c r="EJ185" s="80"/>
      <c r="EK185" s="42"/>
      <c r="EL185" s="80"/>
      <c r="EM185" s="81"/>
      <c r="EN185" s="80"/>
      <c r="EO185" s="79"/>
      <c r="EP185" s="80"/>
      <c r="EQ185" s="90"/>
      <c r="ER185" s="90"/>
      <c r="ES185" s="90"/>
      <c r="ET185" s="42"/>
      <c r="EU185" s="80"/>
      <c r="EV185" s="42"/>
      <c r="EW185" s="80"/>
      <c r="EX185" s="81"/>
      <c r="EY185" s="80"/>
      <c r="EZ185" s="79"/>
      <c r="FA185" s="80"/>
      <c r="FB185" s="90"/>
      <c r="FC185" s="90"/>
      <c r="FD185" s="90"/>
      <c r="FE185" s="91">
        <f t="shared" si="29"/>
        <v>0</v>
      </c>
      <c r="FF185" s="91">
        <f t="shared" si="30"/>
        <v>0</v>
      </c>
      <c r="FG185" s="91">
        <f t="shared" si="31"/>
        <v>0</v>
      </c>
      <c r="FH185" s="91">
        <f t="shared" si="34"/>
        <v>0</v>
      </c>
      <c r="FI185" s="91">
        <f t="shared" si="35"/>
        <v>0</v>
      </c>
      <c r="FJ185" s="91">
        <f t="shared" si="36"/>
        <v>0</v>
      </c>
      <c r="FK185" s="91">
        <f t="shared" si="32"/>
        <v>0</v>
      </c>
      <c r="FL185" s="87"/>
      <c r="FM185" s="83"/>
      <c r="FN185" s="147"/>
    </row>
    <row r="186" spans="1:170" ht="52.5" hidden="1" customHeight="1">
      <c r="A186" s="78"/>
      <c r="B186" s="214">
        <v>173</v>
      </c>
      <c r="C186" s="84"/>
      <c r="D186" s="85"/>
      <c r="E186" s="85"/>
      <c r="F186" s="86"/>
      <c r="G186" s="87"/>
      <c r="H186" s="88"/>
      <c r="I186" s="88"/>
      <c r="J186" s="88"/>
      <c r="K186" s="88"/>
      <c r="L186" s="82"/>
      <c r="M186" s="85"/>
      <c r="N186" s="85"/>
      <c r="O186" s="87"/>
      <c r="P186" s="89"/>
      <c r="Q186" s="87"/>
      <c r="R186" s="89"/>
      <c r="S186" s="87"/>
      <c r="T186" s="89"/>
      <c r="U186" s="87"/>
      <c r="V186" s="91">
        <f t="shared" si="28"/>
        <v>0</v>
      </c>
      <c r="W186" s="42"/>
      <c r="X186" s="80"/>
      <c r="Y186" s="42"/>
      <c r="Z186" s="31"/>
      <c r="AA186" s="81"/>
      <c r="AB186" s="80"/>
      <c r="AC186" s="42"/>
      <c r="AD186" s="80"/>
      <c r="AE186" s="42"/>
      <c r="AF186" s="80"/>
      <c r="AG186" s="81"/>
      <c r="AH186" s="80"/>
      <c r="AI186" s="79"/>
      <c r="AJ186" s="80"/>
      <c r="AK186" s="90"/>
      <c r="AL186" s="90"/>
      <c r="AM186" s="90"/>
      <c r="AN186" s="42"/>
      <c r="AO186" s="80"/>
      <c r="AP186" s="42"/>
      <c r="AQ186" s="80"/>
      <c r="AR186" s="81"/>
      <c r="AS186" s="80"/>
      <c r="AT186" s="79"/>
      <c r="AU186" s="80"/>
      <c r="AV186" s="90"/>
      <c r="AW186" s="90"/>
      <c r="AX186" s="90"/>
      <c r="AY186" s="42"/>
      <c r="AZ186" s="80"/>
      <c r="BA186" s="42"/>
      <c r="BB186" s="80"/>
      <c r="BC186" s="81"/>
      <c r="BD186" s="80"/>
      <c r="BE186" s="79"/>
      <c r="BF186" s="80"/>
      <c r="BG186" s="90"/>
      <c r="BH186" s="90"/>
      <c r="BI186" s="90"/>
      <c r="BJ186" s="42"/>
      <c r="BK186" s="80"/>
      <c r="BL186" s="42"/>
      <c r="BM186" s="80"/>
      <c r="BN186" s="81"/>
      <c r="BO186" s="80"/>
      <c r="BP186" s="79"/>
      <c r="BQ186" s="80"/>
      <c r="BR186" s="90"/>
      <c r="BS186" s="90"/>
      <c r="BT186" s="90"/>
      <c r="BU186" s="42"/>
      <c r="BV186" s="80"/>
      <c r="BW186" s="42"/>
      <c r="BX186" s="80"/>
      <c r="BY186" s="81"/>
      <c r="BZ186" s="80"/>
      <c r="CA186" s="79"/>
      <c r="CB186" s="80"/>
      <c r="CC186" s="90"/>
      <c r="CD186" s="90"/>
      <c r="CE186" s="90"/>
      <c r="CF186" s="42"/>
      <c r="CG186" s="80"/>
      <c r="CH186" s="42"/>
      <c r="CI186" s="80"/>
      <c r="CJ186" s="81"/>
      <c r="CK186" s="80"/>
      <c r="CL186" s="79"/>
      <c r="CM186" s="80"/>
      <c r="CN186" s="90"/>
      <c r="CO186" s="90"/>
      <c r="CP186" s="90"/>
      <c r="CQ186" s="42"/>
      <c r="CR186" s="80"/>
      <c r="CS186" s="42"/>
      <c r="CT186" s="80"/>
      <c r="CU186" s="81"/>
      <c r="CV186" s="80"/>
      <c r="CW186" s="79"/>
      <c r="CX186" s="80"/>
      <c r="CY186" s="90"/>
      <c r="CZ186" s="90"/>
      <c r="DA186" s="90"/>
      <c r="DB186" s="42"/>
      <c r="DC186" s="80"/>
      <c r="DD186" s="42"/>
      <c r="DE186" s="80"/>
      <c r="DF186" s="81"/>
      <c r="DG186" s="80"/>
      <c r="DH186" s="79"/>
      <c r="DI186" s="80"/>
      <c r="DJ186" s="90"/>
      <c r="DK186" s="90"/>
      <c r="DL186" s="90"/>
      <c r="DM186" s="42"/>
      <c r="DN186" s="80"/>
      <c r="DO186" s="42"/>
      <c r="DP186" s="80"/>
      <c r="DQ186" s="81"/>
      <c r="DR186" s="80"/>
      <c r="DS186" s="79"/>
      <c r="DT186" s="80"/>
      <c r="DU186" s="90"/>
      <c r="DV186" s="90"/>
      <c r="DW186" s="90"/>
      <c r="DX186" s="42"/>
      <c r="DY186" s="80"/>
      <c r="DZ186" s="42"/>
      <c r="EA186" s="80"/>
      <c r="EB186" s="81"/>
      <c r="EC186" s="80"/>
      <c r="ED186" s="79"/>
      <c r="EE186" s="80"/>
      <c r="EF186" s="90"/>
      <c r="EG186" s="90"/>
      <c r="EH186" s="90"/>
      <c r="EI186" s="42"/>
      <c r="EJ186" s="80"/>
      <c r="EK186" s="42"/>
      <c r="EL186" s="80"/>
      <c r="EM186" s="81"/>
      <c r="EN186" s="80"/>
      <c r="EO186" s="79"/>
      <c r="EP186" s="80"/>
      <c r="EQ186" s="90"/>
      <c r="ER186" s="90"/>
      <c r="ES186" s="90"/>
      <c r="ET186" s="42"/>
      <c r="EU186" s="80"/>
      <c r="EV186" s="42"/>
      <c r="EW186" s="80"/>
      <c r="EX186" s="81"/>
      <c r="EY186" s="80"/>
      <c r="EZ186" s="79"/>
      <c r="FA186" s="80"/>
      <c r="FB186" s="90"/>
      <c r="FC186" s="90"/>
      <c r="FD186" s="90"/>
      <c r="FE186" s="91">
        <f t="shared" si="29"/>
        <v>0</v>
      </c>
      <c r="FF186" s="91">
        <f t="shared" si="30"/>
        <v>0</v>
      </c>
      <c r="FG186" s="91">
        <f t="shared" si="31"/>
        <v>0</v>
      </c>
      <c r="FH186" s="91">
        <f t="shared" si="34"/>
        <v>0</v>
      </c>
      <c r="FI186" s="91">
        <f t="shared" si="35"/>
        <v>0</v>
      </c>
      <c r="FJ186" s="91">
        <f t="shared" si="36"/>
        <v>0</v>
      </c>
      <c r="FK186" s="91">
        <f t="shared" si="32"/>
        <v>0</v>
      </c>
      <c r="FL186" s="87"/>
      <c r="FM186" s="83"/>
      <c r="FN186" s="147"/>
    </row>
    <row r="187" spans="1:170" ht="52.5" hidden="1" customHeight="1">
      <c r="A187" s="78"/>
      <c r="B187" s="214">
        <v>174</v>
      </c>
      <c r="C187" s="84"/>
      <c r="D187" s="85"/>
      <c r="E187" s="85"/>
      <c r="F187" s="86"/>
      <c r="G187" s="87"/>
      <c r="H187" s="88"/>
      <c r="I187" s="88"/>
      <c r="J187" s="88"/>
      <c r="K187" s="88"/>
      <c r="L187" s="82"/>
      <c r="M187" s="85"/>
      <c r="N187" s="85"/>
      <c r="O187" s="87"/>
      <c r="P187" s="89"/>
      <c r="Q187" s="87"/>
      <c r="R187" s="89"/>
      <c r="S187" s="87"/>
      <c r="T187" s="89"/>
      <c r="U187" s="87"/>
      <c r="V187" s="91">
        <f t="shared" si="28"/>
        <v>0</v>
      </c>
      <c r="W187" s="42"/>
      <c r="X187" s="80"/>
      <c r="Y187" s="42"/>
      <c r="Z187" s="31"/>
      <c r="AA187" s="81"/>
      <c r="AB187" s="80"/>
      <c r="AC187" s="42"/>
      <c r="AD187" s="80"/>
      <c r="AE187" s="42"/>
      <c r="AF187" s="80"/>
      <c r="AG187" s="81"/>
      <c r="AH187" s="80"/>
      <c r="AI187" s="79"/>
      <c r="AJ187" s="80"/>
      <c r="AK187" s="90"/>
      <c r="AL187" s="90"/>
      <c r="AM187" s="90"/>
      <c r="AN187" s="42"/>
      <c r="AO187" s="80"/>
      <c r="AP187" s="42"/>
      <c r="AQ187" s="80"/>
      <c r="AR187" s="81"/>
      <c r="AS187" s="80"/>
      <c r="AT187" s="79"/>
      <c r="AU187" s="80"/>
      <c r="AV187" s="90"/>
      <c r="AW187" s="90"/>
      <c r="AX187" s="90"/>
      <c r="AY187" s="42"/>
      <c r="AZ187" s="80"/>
      <c r="BA187" s="42"/>
      <c r="BB187" s="80"/>
      <c r="BC187" s="81"/>
      <c r="BD187" s="80"/>
      <c r="BE187" s="79"/>
      <c r="BF187" s="80"/>
      <c r="BG187" s="90"/>
      <c r="BH187" s="90"/>
      <c r="BI187" s="90"/>
      <c r="BJ187" s="42"/>
      <c r="BK187" s="80"/>
      <c r="BL187" s="42"/>
      <c r="BM187" s="80"/>
      <c r="BN187" s="81"/>
      <c r="BO187" s="80"/>
      <c r="BP187" s="79"/>
      <c r="BQ187" s="80"/>
      <c r="BR187" s="90"/>
      <c r="BS187" s="90"/>
      <c r="BT187" s="90"/>
      <c r="BU187" s="42"/>
      <c r="BV187" s="80"/>
      <c r="BW187" s="42"/>
      <c r="BX187" s="80"/>
      <c r="BY187" s="81"/>
      <c r="BZ187" s="80"/>
      <c r="CA187" s="79"/>
      <c r="CB187" s="80"/>
      <c r="CC187" s="90"/>
      <c r="CD187" s="90"/>
      <c r="CE187" s="90"/>
      <c r="CF187" s="42"/>
      <c r="CG187" s="80"/>
      <c r="CH187" s="42"/>
      <c r="CI187" s="80"/>
      <c r="CJ187" s="81"/>
      <c r="CK187" s="80"/>
      <c r="CL187" s="79"/>
      <c r="CM187" s="80"/>
      <c r="CN187" s="90"/>
      <c r="CO187" s="90"/>
      <c r="CP187" s="90"/>
      <c r="CQ187" s="42"/>
      <c r="CR187" s="80"/>
      <c r="CS187" s="42"/>
      <c r="CT187" s="80"/>
      <c r="CU187" s="81"/>
      <c r="CV187" s="80"/>
      <c r="CW187" s="79"/>
      <c r="CX187" s="80"/>
      <c r="CY187" s="90"/>
      <c r="CZ187" s="90"/>
      <c r="DA187" s="90"/>
      <c r="DB187" s="42"/>
      <c r="DC187" s="80"/>
      <c r="DD187" s="42"/>
      <c r="DE187" s="80"/>
      <c r="DF187" s="81"/>
      <c r="DG187" s="80"/>
      <c r="DH187" s="79"/>
      <c r="DI187" s="80"/>
      <c r="DJ187" s="90"/>
      <c r="DK187" s="90"/>
      <c r="DL187" s="90"/>
      <c r="DM187" s="42"/>
      <c r="DN187" s="80"/>
      <c r="DO187" s="42"/>
      <c r="DP187" s="80"/>
      <c r="DQ187" s="81"/>
      <c r="DR187" s="80"/>
      <c r="DS187" s="79"/>
      <c r="DT187" s="80"/>
      <c r="DU187" s="90"/>
      <c r="DV187" s="90"/>
      <c r="DW187" s="90"/>
      <c r="DX187" s="42"/>
      <c r="DY187" s="80"/>
      <c r="DZ187" s="42"/>
      <c r="EA187" s="80"/>
      <c r="EB187" s="81"/>
      <c r="EC187" s="80"/>
      <c r="ED187" s="79"/>
      <c r="EE187" s="80"/>
      <c r="EF187" s="90"/>
      <c r="EG187" s="90"/>
      <c r="EH187" s="90"/>
      <c r="EI187" s="42"/>
      <c r="EJ187" s="80"/>
      <c r="EK187" s="42"/>
      <c r="EL187" s="80"/>
      <c r="EM187" s="81"/>
      <c r="EN187" s="80"/>
      <c r="EO187" s="79"/>
      <c r="EP187" s="80"/>
      <c r="EQ187" s="90"/>
      <c r="ER187" s="90"/>
      <c r="ES187" s="90"/>
      <c r="ET187" s="42"/>
      <c r="EU187" s="80"/>
      <c r="EV187" s="42"/>
      <c r="EW187" s="80"/>
      <c r="EX187" s="81"/>
      <c r="EY187" s="80"/>
      <c r="EZ187" s="79"/>
      <c r="FA187" s="80"/>
      <c r="FB187" s="90"/>
      <c r="FC187" s="90"/>
      <c r="FD187" s="90"/>
      <c r="FE187" s="91">
        <f t="shared" si="29"/>
        <v>0</v>
      </c>
      <c r="FF187" s="91">
        <f t="shared" si="30"/>
        <v>0</v>
      </c>
      <c r="FG187" s="91">
        <f t="shared" si="31"/>
        <v>0</v>
      </c>
      <c r="FH187" s="91">
        <f t="shared" si="34"/>
        <v>0</v>
      </c>
      <c r="FI187" s="91">
        <f t="shared" si="35"/>
        <v>0</v>
      </c>
      <c r="FJ187" s="91">
        <f t="shared" si="36"/>
        <v>0</v>
      </c>
      <c r="FK187" s="91">
        <f t="shared" si="32"/>
        <v>0</v>
      </c>
      <c r="FL187" s="87"/>
      <c r="FM187" s="83"/>
      <c r="FN187" s="147"/>
    </row>
    <row r="188" spans="1:170" ht="52.5" hidden="1" customHeight="1">
      <c r="A188" s="78"/>
      <c r="B188" s="214">
        <v>175</v>
      </c>
      <c r="C188" s="84"/>
      <c r="D188" s="85"/>
      <c r="E188" s="85"/>
      <c r="F188" s="86"/>
      <c r="G188" s="87"/>
      <c r="H188" s="88"/>
      <c r="I188" s="88"/>
      <c r="J188" s="88"/>
      <c r="K188" s="88"/>
      <c r="L188" s="82"/>
      <c r="M188" s="85"/>
      <c r="N188" s="85"/>
      <c r="O188" s="87"/>
      <c r="P188" s="89"/>
      <c r="Q188" s="87"/>
      <c r="R188" s="89"/>
      <c r="S188" s="87"/>
      <c r="T188" s="89"/>
      <c r="U188" s="87"/>
      <c r="V188" s="91">
        <f t="shared" si="28"/>
        <v>0</v>
      </c>
      <c r="W188" s="42"/>
      <c r="X188" s="80"/>
      <c r="Y188" s="42"/>
      <c r="Z188" s="31"/>
      <c r="AA188" s="81"/>
      <c r="AB188" s="80"/>
      <c r="AC188" s="42"/>
      <c r="AD188" s="80"/>
      <c r="AE188" s="42"/>
      <c r="AF188" s="80"/>
      <c r="AG188" s="81"/>
      <c r="AH188" s="80"/>
      <c r="AI188" s="79"/>
      <c r="AJ188" s="80"/>
      <c r="AK188" s="90"/>
      <c r="AL188" s="90"/>
      <c r="AM188" s="90"/>
      <c r="AN188" s="42"/>
      <c r="AO188" s="80"/>
      <c r="AP188" s="42"/>
      <c r="AQ188" s="80"/>
      <c r="AR188" s="81"/>
      <c r="AS188" s="80"/>
      <c r="AT188" s="79"/>
      <c r="AU188" s="80"/>
      <c r="AV188" s="90"/>
      <c r="AW188" s="90"/>
      <c r="AX188" s="90"/>
      <c r="AY188" s="42"/>
      <c r="AZ188" s="80"/>
      <c r="BA188" s="42"/>
      <c r="BB188" s="80"/>
      <c r="BC188" s="81"/>
      <c r="BD188" s="80"/>
      <c r="BE188" s="79"/>
      <c r="BF188" s="80"/>
      <c r="BG188" s="90"/>
      <c r="BH188" s="90"/>
      <c r="BI188" s="90"/>
      <c r="BJ188" s="42"/>
      <c r="BK188" s="80"/>
      <c r="BL188" s="42"/>
      <c r="BM188" s="80"/>
      <c r="BN188" s="81"/>
      <c r="BO188" s="80"/>
      <c r="BP188" s="79"/>
      <c r="BQ188" s="80"/>
      <c r="BR188" s="90"/>
      <c r="BS188" s="90"/>
      <c r="BT188" s="90"/>
      <c r="BU188" s="42"/>
      <c r="BV188" s="80"/>
      <c r="BW188" s="42"/>
      <c r="BX188" s="80"/>
      <c r="BY188" s="81"/>
      <c r="BZ188" s="80"/>
      <c r="CA188" s="79"/>
      <c r="CB188" s="80"/>
      <c r="CC188" s="90"/>
      <c r="CD188" s="90"/>
      <c r="CE188" s="90"/>
      <c r="CF188" s="42"/>
      <c r="CG188" s="80"/>
      <c r="CH188" s="42"/>
      <c r="CI188" s="80"/>
      <c r="CJ188" s="81"/>
      <c r="CK188" s="80"/>
      <c r="CL188" s="79"/>
      <c r="CM188" s="80"/>
      <c r="CN188" s="90"/>
      <c r="CO188" s="90"/>
      <c r="CP188" s="90"/>
      <c r="CQ188" s="42"/>
      <c r="CR188" s="80"/>
      <c r="CS188" s="42"/>
      <c r="CT188" s="80"/>
      <c r="CU188" s="81"/>
      <c r="CV188" s="80"/>
      <c r="CW188" s="79"/>
      <c r="CX188" s="80"/>
      <c r="CY188" s="90"/>
      <c r="CZ188" s="90"/>
      <c r="DA188" s="90"/>
      <c r="DB188" s="42"/>
      <c r="DC188" s="80"/>
      <c r="DD188" s="42"/>
      <c r="DE188" s="80"/>
      <c r="DF188" s="81"/>
      <c r="DG188" s="80"/>
      <c r="DH188" s="79"/>
      <c r="DI188" s="80"/>
      <c r="DJ188" s="90"/>
      <c r="DK188" s="90"/>
      <c r="DL188" s="90"/>
      <c r="DM188" s="42"/>
      <c r="DN188" s="80"/>
      <c r="DO188" s="42"/>
      <c r="DP188" s="80"/>
      <c r="DQ188" s="81"/>
      <c r="DR188" s="80"/>
      <c r="DS188" s="79"/>
      <c r="DT188" s="80"/>
      <c r="DU188" s="90"/>
      <c r="DV188" s="90"/>
      <c r="DW188" s="90"/>
      <c r="DX188" s="42"/>
      <c r="DY188" s="80"/>
      <c r="DZ188" s="42"/>
      <c r="EA188" s="80"/>
      <c r="EB188" s="81"/>
      <c r="EC188" s="80"/>
      <c r="ED188" s="79"/>
      <c r="EE188" s="80"/>
      <c r="EF188" s="90"/>
      <c r="EG188" s="90"/>
      <c r="EH188" s="90"/>
      <c r="EI188" s="42"/>
      <c r="EJ188" s="80"/>
      <c r="EK188" s="42"/>
      <c r="EL188" s="80"/>
      <c r="EM188" s="81"/>
      <c r="EN188" s="80"/>
      <c r="EO188" s="79"/>
      <c r="EP188" s="80"/>
      <c r="EQ188" s="90"/>
      <c r="ER188" s="90"/>
      <c r="ES188" s="90"/>
      <c r="ET188" s="42"/>
      <c r="EU188" s="80"/>
      <c r="EV188" s="42"/>
      <c r="EW188" s="80"/>
      <c r="EX188" s="81"/>
      <c r="EY188" s="80"/>
      <c r="EZ188" s="79"/>
      <c r="FA188" s="80"/>
      <c r="FB188" s="90"/>
      <c r="FC188" s="90"/>
      <c r="FD188" s="90"/>
      <c r="FE188" s="91">
        <f t="shared" si="29"/>
        <v>0</v>
      </c>
      <c r="FF188" s="91">
        <f t="shared" si="30"/>
        <v>0</v>
      </c>
      <c r="FG188" s="91">
        <f t="shared" si="31"/>
        <v>0</v>
      </c>
      <c r="FH188" s="91">
        <f t="shared" si="34"/>
        <v>0</v>
      </c>
      <c r="FI188" s="91">
        <f t="shared" si="35"/>
        <v>0</v>
      </c>
      <c r="FJ188" s="91">
        <f t="shared" si="36"/>
        <v>0</v>
      </c>
      <c r="FK188" s="91">
        <f t="shared" si="32"/>
        <v>0</v>
      </c>
      <c r="FL188" s="87"/>
      <c r="FM188" s="83"/>
      <c r="FN188" s="147"/>
    </row>
    <row r="189" spans="1:170" ht="52.5" hidden="1" customHeight="1">
      <c r="A189" s="78"/>
      <c r="B189" s="214">
        <v>176</v>
      </c>
      <c r="C189" s="84"/>
      <c r="D189" s="85"/>
      <c r="E189" s="85"/>
      <c r="F189" s="86"/>
      <c r="G189" s="87"/>
      <c r="H189" s="88"/>
      <c r="I189" s="88"/>
      <c r="J189" s="88"/>
      <c r="K189" s="88"/>
      <c r="L189" s="82"/>
      <c r="M189" s="85"/>
      <c r="N189" s="85"/>
      <c r="O189" s="87"/>
      <c r="P189" s="89"/>
      <c r="Q189" s="87"/>
      <c r="R189" s="89"/>
      <c r="S189" s="87"/>
      <c r="T189" s="89"/>
      <c r="U189" s="87"/>
      <c r="V189" s="91">
        <f t="shared" si="28"/>
        <v>0</v>
      </c>
      <c r="W189" s="42"/>
      <c r="X189" s="80"/>
      <c r="Y189" s="42"/>
      <c r="Z189" s="31"/>
      <c r="AA189" s="81"/>
      <c r="AB189" s="80"/>
      <c r="AC189" s="42"/>
      <c r="AD189" s="80"/>
      <c r="AE189" s="42"/>
      <c r="AF189" s="80"/>
      <c r="AG189" s="81"/>
      <c r="AH189" s="80"/>
      <c r="AI189" s="79"/>
      <c r="AJ189" s="80"/>
      <c r="AK189" s="90"/>
      <c r="AL189" s="90"/>
      <c r="AM189" s="90"/>
      <c r="AN189" s="42"/>
      <c r="AO189" s="80"/>
      <c r="AP189" s="42"/>
      <c r="AQ189" s="80"/>
      <c r="AR189" s="81"/>
      <c r="AS189" s="80"/>
      <c r="AT189" s="79"/>
      <c r="AU189" s="80"/>
      <c r="AV189" s="90"/>
      <c r="AW189" s="90"/>
      <c r="AX189" s="90"/>
      <c r="AY189" s="42"/>
      <c r="AZ189" s="80"/>
      <c r="BA189" s="42"/>
      <c r="BB189" s="80"/>
      <c r="BC189" s="81"/>
      <c r="BD189" s="80"/>
      <c r="BE189" s="79"/>
      <c r="BF189" s="80"/>
      <c r="BG189" s="90"/>
      <c r="BH189" s="90"/>
      <c r="BI189" s="90"/>
      <c r="BJ189" s="42"/>
      <c r="BK189" s="80"/>
      <c r="BL189" s="42"/>
      <c r="BM189" s="80"/>
      <c r="BN189" s="81"/>
      <c r="BO189" s="80"/>
      <c r="BP189" s="79"/>
      <c r="BQ189" s="80"/>
      <c r="BR189" s="90"/>
      <c r="BS189" s="90"/>
      <c r="BT189" s="90"/>
      <c r="BU189" s="42"/>
      <c r="BV189" s="80"/>
      <c r="BW189" s="42"/>
      <c r="BX189" s="80"/>
      <c r="BY189" s="81"/>
      <c r="BZ189" s="80"/>
      <c r="CA189" s="79"/>
      <c r="CB189" s="80"/>
      <c r="CC189" s="90"/>
      <c r="CD189" s="90"/>
      <c r="CE189" s="90"/>
      <c r="CF189" s="42"/>
      <c r="CG189" s="80"/>
      <c r="CH189" s="42"/>
      <c r="CI189" s="80"/>
      <c r="CJ189" s="81"/>
      <c r="CK189" s="80"/>
      <c r="CL189" s="79"/>
      <c r="CM189" s="80"/>
      <c r="CN189" s="90"/>
      <c r="CO189" s="90"/>
      <c r="CP189" s="90"/>
      <c r="CQ189" s="42"/>
      <c r="CR189" s="80"/>
      <c r="CS189" s="42"/>
      <c r="CT189" s="80"/>
      <c r="CU189" s="81"/>
      <c r="CV189" s="80"/>
      <c r="CW189" s="79"/>
      <c r="CX189" s="80"/>
      <c r="CY189" s="90"/>
      <c r="CZ189" s="90"/>
      <c r="DA189" s="90"/>
      <c r="DB189" s="42"/>
      <c r="DC189" s="80"/>
      <c r="DD189" s="42"/>
      <c r="DE189" s="80"/>
      <c r="DF189" s="81"/>
      <c r="DG189" s="80"/>
      <c r="DH189" s="79"/>
      <c r="DI189" s="80"/>
      <c r="DJ189" s="90"/>
      <c r="DK189" s="90"/>
      <c r="DL189" s="90"/>
      <c r="DM189" s="42"/>
      <c r="DN189" s="80"/>
      <c r="DO189" s="42"/>
      <c r="DP189" s="80"/>
      <c r="DQ189" s="81"/>
      <c r="DR189" s="80"/>
      <c r="DS189" s="79"/>
      <c r="DT189" s="80"/>
      <c r="DU189" s="90"/>
      <c r="DV189" s="90"/>
      <c r="DW189" s="90"/>
      <c r="DX189" s="42"/>
      <c r="DY189" s="80"/>
      <c r="DZ189" s="42"/>
      <c r="EA189" s="80"/>
      <c r="EB189" s="81"/>
      <c r="EC189" s="80"/>
      <c r="ED189" s="79"/>
      <c r="EE189" s="80"/>
      <c r="EF189" s="90"/>
      <c r="EG189" s="90"/>
      <c r="EH189" s="90"/>
      <c r="EI189" s="42"/>
      <c r="EJ189" s="80"/>
      <c r="EK189" s="42"/>
      <c r="EL189" s="80"/>
      <c r="EM189" s="81"/>
      <c r="EN189" s="80"/>
      <c r="EO189" s="79"/>
      <c r="EP189" s="80"/>
      <c r="EQ189" s="90"/>
      <c r="ER189" s="90"/>
      <c r="ES189" s="90"/>
      <c r="ET189" s="42"/>
      <c r="EU189" s="80"/>
      <c r="EV189" s="42"/>
      <c r="EW189" s="80"/>
      <c r="EX189" s="81"/>
      <c r="EY189" s="80"/>
      <c r="EZ189" s="79"/>
      <c r="FA189" s="80"/>
      <c r="FB189" s="90"/>
      <c r="FC189" s="90"/>
      <c r="FD189" s="90"/>
      <c r="FE189" s="91">
        <f t="shared" si="29"/>
        <v>0</v>
      </c>
      <c r="FF189" s="91">
        <f t="shared" si="30"/>
        <v>0</v>
      </c>
      <c r="FG189" s="91">
        <f t="shared" si="31"/>
        <v>0</v>
      </c>
      <c r="FH189" s="91">
        <f t="shared" si="34"/>
        <v>0</v>
      </c>
      <c r="FI189" s="91">
        <f t="shared" si="35"/>
        <v>0</v>
      </c>
      <c r="FJ189" s="91">
        <f t="shared" si="36"/>
        <v>0</v>
      </c>
      <c r="FK189" s="91">
        <f t="shared" si="32"/>
        <v>0</v>
      </c>
      <c r="FL189" s="87"/>
      <c r="FM189" s="83"/>
      <c r="FN189" s="147"/>
    </row>
    <row r="190" spans="1:170" ht="52.5" hidden="1" customHeight="1">
      <c r="A190" s="78"/>
      <c r="B190" s="214">
        <v>177</v>
      </c>
      <c r="C190" s="84"/>
      <c r="D190" s="85"/>
      <c r="E190" s="85"/>
      <c r="F190" s="86"/>
      <c r="G190" s="87"/>
      <c r="H190" s="88"/>
      <c r="I190" s="88"/>
      <c r="J190" s="88"/>
      <c r="K190" s="88"/>
      <c r="L190" s="82"/>
      <c r="M190" s="85"/>
      <c r="N190" s="85"/>
      <c r="O190" s="87"/>
      <c r="P190" s="89"/>
      <c r="Q190" s="87"/>
      <c r="R190" s="89"/>
      <c r="S190" s="87"/>
      <c r="T190" s="89"/>
      <c r="U190" s="87"/>
      <c r="V190" s="91">
        <f t="shared" si="28"/>
        <v>0</v>
      </c>
      <c r="W190" s="42"/>
      <c r="X190" s="80"/>
      <c r="Y190" s="42"/>
      <c r="Z190" s="31"/>
      <c r="AA190" s="81"/>
      <c r="AB190" s="80"/>
      <c r="AC190" s="42"/>
      <c r="AD190" s="80"/>
      <c r="AE190" s="42"/>
      <c r="AF190" s="80"/>
      <c r="AG190" s="81"/>
      <c r="AH190" s="80"/>
      <c r="AI190" s="79"/>
      <c r="AJ190" s="80"/>
      <c r="AK190" s="90"/>
      <c r="AL190" s="90"/>
      <c r="AM190" s="90"/>
      <c r="AN190" s="42"/>
      <c r="AO190" s="80"/>
      <c r="AP190" s="42"/>
      <c r="AQ190" s="80"/>
      <c r="AR190" s="81"/>
      <c r="AS190" s="80"/>
      <c r="AT190" s="79"/>
      <c r="AU190" s="80"/>
      <c r="AV190" s="90"/>
      <c r="AW190" s="90"/>
      <c r="AX190" s="90"/>
      <c r="AY190" s="42"/>
      <c r="AZ190" s="80"/>
      <c r="BA190" s="42"/>
      <c r="BB190" s="80"/>
      <c r="BC190" s="81"/>
      <c r="BD190" s="80"/>
      <c r="BE190" s="79"/>
      <c r="BF190" s="80"/>
      <c r="BG190" s="90"/>
      <c r="BH190" s="90"/>
      <c r="BI190" s="90"/>
      <c r="BJ190" s="42"/>
      <c r="BK190" s="80"/>
      <c r="BL190" s="42"/>
      <c r="BM190" s="80"/>
      <c r="BN190" s="81"/>
      <c r="BO190" s="80"/>
      <c r="BP190" s="79"/>
      <c r="BQ190" s="80"/>
      <c r="BR190" s="90"/>
      <c r="BS190" s="90"/>
      <c r="BT190" s="90"/>
      <c r="BU190" s="42"/>
      <c r="BV190" s="80"/>
      <c r="BW190" s="42"/>
      <c r="BX190" s="80"/>
      <c r="BY190" s="81"/>
      <c r="BZ190" s="80"/>
      <c r="CA190" s="79"/>
      <c r="CB190" s="80"/>
      <c r="CC190" s="90"/>
      <c r="CD190" s="90"/>
      <c r="CE190" s="90"/>
      <c r="CF190" s="42"/>
      <c r="CG190" s="80"/>
      <c r="CH190" s="42"/>
      <c r="CI190" s="80"/>
      <c r="CJ190" s="81"/>
      <c r="CK190" s="80"/>
      <c r="CL190" s="79"/>
      <c r="CM190" s="80"/>
      <c r="CN190" s="90"/>
      <c r="CO190" s="90"/>
      <c r="CP190" s="90"/>
      <c r="CQ190" s="42"/>
      <c r="CR190" s="80"/>
      <c r="CS190" s="42"/>
      <c r="CT190" s="80"/>
      <c r="CU190" s="81"/>
      <c r="CV190" s="80"/>
      <c r="CW190" s="79"/>
      <c r="CX190" s="80"/>
      <c r="CY190" s="90"/>
      <c r="CZ190" s="90"/>
      <c r="DA190" s="90"/>
      <c r="DB190" s="42"/>
      <c r="DC190" s="80"/>
      <c r="DD190" s="42"/>
      <c r="DE190" s="80"/>
      <c r="DF190" s="81"/>
      <c r="DG190" s="80"/>
      <c r="DH190" s="79"/>
      <c r="DI190" s="80"/>
      <c r="DJ190" s="90"/>
      <c r="DK190" s="90"/>
      <c r="DL190" s="90"/>
      <c r="DM190" s="42"/>
      <c r="DN190" s="80"/>
      <c r="DO190" s="42"/>
      <c r="DP190" s="80"/>
      <c r="DQ190" s="81"/>
      <c r="DR190" s="80"/>
      <c r="DS190" s="79"/>
      <c r="DT190" s="80"/>
      <c r="DU190" s="90"/>
      <c r="DV190" s="90"/>
      <c r="DW190" s="90"/>
      <c r="DX190" s="42"/>
      <c r="DY190" s="80"/>
      <c r="DZ190" s="42"/>
      <c r="EA190" s="80"/>
      <c r="EB190" s="81"/>
      <c r="EC190" s="80"/>
      <c r="ED190" s="79"/>
      <c r="EE190" s="80"/>
      <c r="EF190" s="90"/>
      <c r="EG190" s="90"/>
      <c r="EH190" s="90"/>
      <c r="EI190" s="42"/>
      <c r="EJ190" s="80"/>
      <c r="EK190" s="42"/>
      <c r="EL190" s="80"/>
      <c r="EM190" s="81"/>
      <c r="EN190" s="80"/>
      <c r="EO190" s="79"/>
      <c r="EP190" s="80"/>
      <c r="EQ190" s="90"/>
      <c r="ER190" s="90"/>
      <c r="ES190" s="90"/>
      <c r="ET190" s="42"/>
      <c r="EU190" s="80"/>
      <c r="EV190" s="42"/>
      <c r="EW190" s="80"/>
      <c r="EX190" s="81"/>
      <c r="EY190" s="80"/>
      <c r="EZ190" s="79"/>
      <c r="FA190" s="80"/>
      <c r="FB190" s="90"/>
      <c r="FC190" s="90"/>
      <c r="FD190" s="90"/>
      <c r="FE190" s="91">
        <f t="shared" si="29"/>
        <v>0</v>
      </c>
      <c r="FF190" s="91">
        <f t="shared" si="30"/>
        <v>0</v>
      </c>
      <c r="FG190" s="91">
        <f t="shared" si="31"/>
        <v>0</v>
      </c>
      <c r="FH190" s="91">
        <f t="shared" si="34"/>
        <v>0</v>
      </c>
      <c r="FI190" s="91">
        <f t="shared" si="35"/>
        <v>0</v>
      </c>
      <c r="FJ190" s="91">
        <f t="shared" si="36"/>
        <v>0</v>
      </c>
      <c r="FK190" s="91">
        <f t="shared" si="32"/>
        <v>0</v>
      </c>
      <c r="FL190" s="87"/>
      <c r="FM190" s="83"/>
      <c r="FN190" s="147"/>
    </row>
    <row r="191" spans="1:170" ht="52.5" hidden="1" customHeight="1">
      <c r="A191" s="78"/>
      <c r="B191" s="214">
        <v>178</v>
      </c>
      <c r="C191" s="84"/>
      <c r="D191" s="85"/>
      <c r="E191" s="85"/>
      <c r="F191" s="86"/>
      <c r="G191" s="87"/>
      <c r="H191" s="88"/>
      <c r="I191" s="88"/>
      <c r="J191" s="88"/>
      <c r="K191" s="88"/>
      <c r="L191" s="82"/>
      <c r="M191" s="85"/>
      <c r="N191" s="85"/>
      <c r="O191" s="87"/>
      <c r="P191" s="89"/>
      <c r="Q191" s="87"/>
      <c r="R191" s="89"/>
      <c r="S191" s="87"/>
      <c r="T191" s="89"/>
      <c r="U191" s="87"/>
      <c r="V191" s="91">
        <f t="shared" si="28"/>
        <v>0</v>
      </c>
      <c r="W191" s="42"/>
      <c r="X191" s="80"/>
      <c r="Y191" s="42"/>
      <c r="Z191" s="31"/>
      <c r="AA191" s="81"/>
      <c r="AB191" s="80"/>
      <c r="AC191" s="42"/>
      <c r="AD191" s="80"/>
      <c r="AE191" s="42"/>
      <c r="AF191" s="80"/>
      <c r="AG191" s="81"/>
      <c r="AH191" s="80"/>
      <c r="AI191" s="79"/>
      <c r="AJ191" s="80"/>
      <c r="AK191" s="90"/>
      <c r="AL191" s="90"/>
      <c r="AM191" s="90"/>
      <c r="AN191" s="42"/>
      <c r="AO191" s="80"/>
      <c r="AP191" s="42"/>
      <c r="AQ191" s="80"/>
      <c r="AR191" s="81"/>
      <c r="AS191" s="80"/>
      <c r="AT191" s="79"/>
      <c r="AU191" s="80"/>
      <c r="AV191" s="90"/>
      <c r="AW191" s="90"/>
      <c r="AX191" s="90"/>
      <c r="AY191" s="42"/>
      <c r="AZ191" s="80"/>
      <c r="BA191" s="42"/>
      <c r="BB191" s="80"/>
      <c r="BC191" s="81"/>
      <c r="BD191" s="80"/>
      <c r="BE191" s="79"/>
      <c r="BF191" s="80"/>
      <c r="BG191" s="90"/>
      <c r="BH191" s="90"/>
      <c r="BI191" s="90"/>
      <c r="BJ191" s="42"/>
      <c r="BK191" s="80"/>
      <c r="BL191" s="42"/>
      <c r="BM191" s="80"/>
      <c r="BN191" s="81"/>
      <c r="BO191" s="80"/>
      <c r="BP191" s="79"/>
      <c r="BQ191" s="80"/>
      <c r="BR191" s="90"/>
      <c r="BS191" s="90"/>
      <c r="BT191" s="90"/>
      <c r="BU191" s="42"/>
      <c r="BV191" s="80"/>
      <c r="BW191" s="42"/>
      <c r="BX191" s="80"/>
      <c r="BY191" s="81"/>
      <c r="BZ191" s="80"/>
      <c r="CA191" s="79"/>
      <c r="CB191" s="80"/>
      <c r="CC191" s="90"/>
      <c r="CD191" s="90"/>
      <c r="CE191" s="90"/>
      <c r="CF191" s="42"/>
      <c r="CG191" s="80"/>
      <c r="CH191" s="42"/>
      <c r="CI191" s="80"/>
      <c r="CJ191" s="81"/>
      <c r="CK191" s="80"/>
      <c r="CL191" s="79"/>
      <c r="CM191" s="80"/>
      <c r="CN191" s="90"/>
      <c r="CO191" s="90"/>
      <c r="CP191" s="90"/>
      <c r="CQ191" s="42"/>
      <c r="CR191" s="80"/>
      <c r="CS191" s="42"/>
      <c r="CT191" s="80"/>
      <c r="CU191" s="81"/>
      <c r="CV191" s="80"/>
      <c r="CW191" s="79"/>
      <c r="CX191" s="80"/>
      <c r="CY191" s="90"/>
      <c r="CZ191" s="90"/>
      <c r="DA191" s="90"/>
      <c r="DB191" s="42"/>
      <c r="DC191" s="80"/>
      <c r="DD191" s="42"/>
      <c r="DE191" s="80"/>
      <c r="DF191" s="81"/>
      <c r="DG191" s="80"/>
      <c r="DH191" s="79"/>
      <c r="DI191" s="80"/>
      <c r="DJ191" s="90"/>
      <c r="DK191" s="90"/>
      <c r="DL191" s="90"/>
      <c r="DM191" s="42"/>
      <c r="DN191" s="80"/>
      <c r="DO191" s="42"/>
      <c r="DP191" s="80"/>
      <c r="DQ191" s="81"/>
      <c r="DR191" s="80"/>
      <c r="DS191" s="79"/>
      <c r="DT191" s="80"/>
      <c r="DU191" s="90"/>
      <c r="DV191" s="90"/>
      <c r="DW191" s="90"/>
      <c r="DX191" s="42"/>
      <c r="DY191" s="80"/>
      <c r="DZ191" s="42"/>
      <c r="EA191" s="80"/>
      <c r="EB191" s="81"/>
      <c r="EC191" s="80"/>
      <c r="ED191" s="79"/>
      <c r="EE191" s="80"/>
      <c r="EF191" s="90"/>
      <c r="EG191" s="90"/>
      <c r="EH191" s="90"/>
      <c r="EI191" s="42"/>
      <c r="EJ191" s="80"/>
      <c r="EK191" s="42"/>
      <c r="EL191" s="80"/>
      <c r="EM191" s="81"/>
      <c r="EN191" s="80"/>
      <c r="EO191" s="79"/>
      <c r="EP191" s="80"/>
      <c r="EQ191" s="90"/>
      <c r="ER191" s="90"/>
      <c r="ES191" s="90"/>
      <c r="ET191" s="42"/>
      <c r="EU191" s="80"/>
      <c r="EV191" s="42"/>
      <c r="EW191" s="80"/>
      <c r="EX191" s="81"/>
      <c r="EY191" s="80"/>
      <c r="EZ191" s="79"/>
      <c r="FA191" s="80"/>
      <c r="FB191" s="90"/>
      <c r="FC191" s="90"/>
      <c r="FD191" s="90"/>
      <c r="FE191" s="91">
        <f t="shared" si="29"/>
        <v>0</v>
      </c>
      <c r="FF191" s="91">
        <f t="shared" si="30"/>
        <v>0</v>
      </c>
      <c r="FG191" s="91">
        <f t="shared" si="31"/>
        <v>0</v>
      </c>
      <c r="FH191" s="91">
        <f t="shared" si="34"/>
        <v>0</v>
      </c>
      <c r="FI191" s="91">
        <f t="shared" si="35"/>
        <v>0</v>
      </c>
      <c r="FJ191" s="91">
        <f t="shared" si="36"/>
        <v>0</v>
      </c>
      <c r="FK191" s="91">
        <f t="shared" si="21"/>
        <v>0</v>
      </c>
      <c r="FL191" s="87"/>
      <c r="FM191" s="83"/>
      <c r="FN191" s="147"/>
    </row>
    <row r="192" spans="1:170" ht="52.5" hidden="1" customHeight="1">
      <c r="A192" s="78"/>
      <c r="B192" s="214">
        <v>179</v>
      </c>
      <c r="C192" s="84"/>
      <c r="D192" s="85"/>
      <c r="E192" s="85"/>
      <c r="F192" s="86"/>
      <c r="G192" s="87"/>
      <c r="H192" s="88"/>
      <c r="I192" s="88"/>
      <c r="J192" s="88"/>
      <c r="K192" s="88"/>
      <c r="L192" s="82"/>
      <c r="M192" s="85"/>
      <c r="N192" s="85"/>
      <c r="O192" s="87"/>
      <c r="P192" s="89"/>
      <c r="Q192" s="87"/>
      <c r="R192" s="89"/>
      <c r="S192" s="87"/>
      <c r="T192" s="89"/>
      <c r="U192" s="87"/>
      <c r="V192" s="91">
        <f t="shared" si="28"/>
        <v>0</v>
      </c>
      <c r="W192" s="42"/>
      <c r="X192" s="80"/>
      <c r="Y192" s="42"/>
      <c r="Z192" s="31"/>
      <c r="AA192" s="81"/>
      <c r="AB192" s="80"/>
      <c r="AC192" s="42"/>
      <c r="AD192" s="80"/>
      <c r="AE192" s="42"/>
      <c r="AF192" s="80"/>
      <c r="AG192" s="81"/>
      <c r="AH192" s="80"/>
      <c r="AI192" s="79"/>
      <c r="AJ192" s="80"/>
      <c r="AK192" s="90"/>
      <c r="AL192" s="90"/>
      <c r="AM192" s="90"/>
      <c r="AN192" s="42"/>
      <c r="AO192" s="80"/>
      <c r="AP192" s="42"/>
      <c r="AQ192" s="80"/>
      <c r="AR192" s="81"/>
      <c r="AS192" s="80"/>
      <c r="AT192" s="79"/>
      <c r="AU192" s="80"/>
      <c r="AV192" s="90"/>
      <c r="AW192" s="90"/>
      <c r="AX192" s="90"/>
      <c r="AY192" s="42"/>
      <c r="AZ192" s="80"/>
      <c r="BA192" s="42"/>
      <c r="BB192" s="80"/>
      <c r="BC192" s="81"/>
      <c r="BD192" s="80"/>
      <c r="BE192" s="79"/>
      <c r="BF192" s="80"/>
      <c r="BG192" s="90"/>
      <c r="BH192" s="90"/>
      <c r="BI192" s="90"/>
      <c r="BJ192" s="42"/>
      <c r="BK192" s="80"/>
      <c r="BL192" s="42"/>
      <c r="BM192" s="80"/>
      <c r="BN192" s="81"/>
      <c r="BO192" s="80"/>
      <c r="BP192" s="79"/>
      <c r="BQ192" s="80"/>
      <c r="BR192" s="90"/>
      <c r="BS192" s="90"/>
      <c r="BT192" s="90"/>
      <c r="BU192" s="42"/>
      <c r="BV192" s="80"/>
      <c r="BW192" s="42"/>
      <c r="BX192" s="80"/>
      <c r="BY192" s="81"/>
      <c r="BZ192" s="80"/>
      <c r="CA192" s="79"/>
      <c r="CB192" s="80"/>
      <c r="CC192" s="90"/>
      <c r="CD192" s="90"/>
      <c r="CE192" s="90"/>
      <c r="CF192" s="42"/>
      <c r="CG192" s="80"/>
      <c r="CH192" s="42"/>
      <c r="CI192" s="80"/>
      <c r="CJ192" s="81"/>
      <c r="CK192" s="80"/>
      <c r="CL192" s="79"/>
      <c r="CM192" s="80"/>
      <c r="CN192" s="90"/>
      <c r="CO192" s="90"/>
      <c r="CP192" s="90"/>
      <c r="CQ192" s="42"/>
      <c r="CR192" s="80"/>
      <c r="CS192" s="42"/>
      <c r="CT192" s="80"/>
      <c r="CU192" s="81"/>
      <c r="CV192" s="80"/>
      <c r="CW192" s="79"/>
      <c r="CX192" s="80"/>
      <c r="CY192" s="90"/>
      <c r="CZ192" s="90"/>
      <c r="DA192" s="90"/>
      <c r="DB192" s="42"/>
      <c r="DC192" s="80"/>
      <c r="DD192" s="42"/>
      <c r="DE192" s="80"/>
      <c r="DF192" s="81"/>
      <c r="DG192" s="80"/>
      <c r="DH192" s="79"/>
      <c r="DI192" s="80"/>
      <c r="DJ192" s="90"/>
      <c r="DK192" s="90"/>
      <c r="DL192" s="90"/>
      <c r="DM192" s="42"/>
      <c r="DN192" s="80"/>
      <c r="DO192" s="42"/>
      <c r="DP192" s="80"/>
      <c r="DQ192" s="81"/>
      <c r="DR192" s="80"/>
      <c r="DS192" s="79"/>
      <c r="DT192" s="80"/>
      <c r="DU192" s="90"/>
      <c r="DV192" s="90"/>
      <c r="DW192" s="90"/>
      <c r="DX192" s="42"/>
      <c r="DY192" s="80"/>
      <c r="DZ192" s="42"/>
      <c r="EA192" s="80"/>
      <c r="EB192" s="81"/>
      <c r="EC192" s="80"/>
      <c r="ED192" s="79"/>
      <c r="EE192" s="80"/>
      <c r="EF192" s="90"/>
      <c r="EG192" s="90"/>
      <c r="EH192" s="90"/>
      <c r="EI192" s="42"/>
      <c r="EJ192" s="80"/>
      <c r="EK192" s="42"/>
      <c r="EL192" s="80"/>
      <c r="EM192" s="81"/>
      <c r="EN192" s="80"/>
      <c r="EO192" s="79"/>
      <c r="EP192" s="80"/>
      <c r="EQ192" s="90"/>
      <c r="ER192" s="90"/>
      <c r="ES192" s="90"/>
      <c r="ET192" s="42"/>
      <c r="EU192" s="80"/>
      <c r="EV192" s="42"/>
      <c r="EW192" s="80"/>
      <c r="EX192" s="81"/>
      <c r="EY192" s="80"/>
      <c r="EZ192" s="79"/>
      <c r="FA192" s="80"/>
      <c r="FB192" s="90"/>
      <c r="FC192" s="90"/>
      <c r="FD192" s="90"/>
      <c r="FE192" s="91">
        <f t="shared" si="29"/>
        <v>0</v>
      </c>
      <c r="FF192" s="91">
        <f t="shared" si="30"/>
        <v>0</v>
      </c>
      <c r="FG192" s="91">
        <f t="shared" si="31"/>
        <v>0</v>
      </c>
      <c r="FH192" s="91">
        <f t="shared" si="34"/>
        <v>0</v>
      </c>
      <c r="FI192" s="91">
        <f t="shared" si="35"/>
        <v>0</v>
      </c>
      <c r="FJ192" s="91">
        <f t="shared" si="36"/>
        <v>0</v>
      </c>
      <c r="FK192" s="91">
        <f t="shared" si="21"/>
        <v>0</v>
      </c>
      <c r="FL192" s="87"/>
      <c r="FM192" s="83"/>
      <c r="FN192" s="147"/>
    </row>
    <row r="193" spans="1:170" ht="52.5" hidden="1" customHeight="1">
      <c r="A193" s="78"/>
      <c r="B193" s="214">
        <v>180</v>
      </c>
      <c r="C193" s="84"/>
      <c r="D193" s="85"/>
      <c r="E193" s="85"/>
      <c r="F193" s="86"/>
      <c r="G193" s="87"/>
      <c r="H193" s="88"/>
      <c r="I193" s="88"/>
      <c r="J193" s="88"/>
      <c r="K193" s="88"/>
      <c r="L193" s="82"/>
      <c r="M193" s="85"/>
      <c r="N193" s="85"/>
      <c r="O193" s="87"/>
      <c r="P193" s="89"/>
      <c r="Q193" s="87"/>
      <c r="R193" s="89"/>
      <c r="S193" s="87"/>
      <c r="T193" s="89"/>
      <c r="U193" s="87"/>
      <c r="V193" s="91">
        <f t="shared" si="28"/>
        <v>0</v>
      </c>
      <c r="W193" s="42"/>
      <c r="X193" s="80"/>
      <c r="Y193" s="42"/>
      <c r="Z193" s="31"/>
      <c r="AA193" s="81"/>
      <c r="AB193" s="80"/>
      <c r="AC193" s="42"/>
      <c r="AD193" s="80"/>
      <c r="AE193" s="42"/>
      <c r="AF193" s="80"/>
      <c r="AG193" s="81"/>
      <c r="AH193" s="80"/>
      <c r="AI193" s="79"/>
      <c r="AJ193" s="80"/>
      <c r="AK193" s="90"/>
      <c r="AL193" s="90"/>
      <c r="AM193" s="90"/>
      <c r="AN193" s="42"/>
      <c r="AO193" s="80"/>
      <c r="AP193" s="42"/>
      <c r="AQ193" s="80"/>
      <c r="AR193" s="81"/>
      <c r="AS193" s="80"/>
      <c r="AT193" s="79"/>
      <c r="AU193" s="80"/>
      <c r="AV193" s="90"/>
      <c r="AW193" s="90"/>
      <c r="AX193" s="90"/>
      <c r="AY193" s="42"/>
      <c r="AZ193" s="80"/>
      <c r="BA193" s="42"/>
      <c r="BB193" s="80"/>
      <c r="BC193" s="81"/>
      <c r="BD193" s="80"/>
      <c r="BE193" s="79"/>
      <c r="BF193" s="80"/>
      <c r="BG193" s="90"/>
      <c r="BH193" s="90"/>
      <c r="BI193" s="90"/>
      <c r="BJ193" s="42"/>
      <c r="BK193" s="80"/>
      <c r="BL193" s="42"/>
      <c r="BM193" s="80"/>
      <c r="BN193" s="81"/>
      <c r="BO193" s="80"/>
      <c r="BP193" s="79"/>
      <c r="BQ193" s="80"/>
      <c r="BR193" s="90"/>
      <c r="BS193" s="90"/>
      <c r="BT193" s="90"/>
      <c r="BU193" s="42"/>
      <c r="BV193" s="80"/>
      <c r="BW193" s="42"/>
      <c r="BX193" s="80"/>
      <c r="BY193" s="81"/>
      <c r="BZ193" s="80"/>
      <c r="CA193" s="79"/>
      <c r="CB193" s="80"/>
      <c r="CC193" s="90"/>
      <c r="CD193" s="90"/>
      <c r="CE193" s="90"/>
      <c r="CF193" s="42"/>
      <c r="CG193" s="80"/>
      <c r="CH193" s="42"/>
      <c r="CI193" s="80"/>
      <c r="CJ193" s="81"/>
      <c r="CK193" s="80"/>
      <c r="CL193" s="79"/>
      <c r="CM193" s="80"/>
      <c r="CN193" s="90"/>
      <c r="CO193" s="90"/>
      <c r="CP193" s="90"/>
      <c r="CQ193" s="42"/>
      <c r="CR193" s="80"/>
      <c r="CS193" s="42"/>
      <c r="CT193" s="80"/>
      <c r="CU193" s="81"/>
      <c r="CV193" s="80"/>
      <c r="CW193" s="79"/>
      <c r="CX193" s="80"/>
      <c r="CY193" s="90"/>
      <c r="CZ193" s="90"/>
      <c r="DA193" s="90"/>
      <c r="DB193" s="42"/>
      <c r="DC193" s="80"/>
      <c r="DD193" s="42"/>
      <c r="DE193" s="80"/>
      <c r="DF193" s="81"/>
      <c r="DG193" s="80"/>
      <c r="DH193" s="79"/>
      <c r="DI193" s="80"/>
      <c r="DJ193" s="90"/>
      <c r="DK193" s="90"/>
      <c r="DL193" s="90"/>
      <c r="DM193" s="42"/>
      <c r="DN193" s="80"/>
      <c r="DO193" s="42"/>
      <c r="DP193" s="80"/>
      <c r="DQ193" s="81"/>
      <c r="DR193" s="80"/>
      <c r="DS193" s="79"/>
      <c r="DT193" s="80"/>
      <c r="DU193" s="90"/>
      <c r="DV193" s="90"/>
      <c r="DW193" s="90"/>
      <c r="DX193" s="42"/>
      <c r="DY193" s="80"/>
      <c r="DZ193" s="42"/>
      <c r="EA193" s="80"/>
      <c r="EB193" s="81"/>
      <c r="EC193" s="80"/>
      <c r="ED193" s="79"/>
      <c r="EE193" s="80"/>
      <c r="EF193" s="90"/>
      <c r="EG193" s="90"/>
      <c r="EH193" s="90"/>
      <c r="EI193" s="42"/>
      <c r="EJ193" s="80"/>
      <c r="EK193" s="42"/>
      <c r="EL193" s="80"/>
      <c r="EM193" s="81"/>
      <c r="EN193" s="80"/>
      <c r="EO193" s="79"/>
      <c r="EP193" s="80"/>
      <c r="EQ193" s="90"/>
      <c r="ER193" s="90"/>
      <c r="ES193" s="90"/>
      <c r="ET193" s="42"/>
      <c r="EU193" s="80"/>
      <c r="EV193" s="42"/>
      <c r="EW193" s="80"/>
      <c r="EX193" s="81"/>
      <c r="EY193" s="80"/>
      <c r="EZ193" s="79"/>
      <c r="FA193" s="80"/>
      <c r="FB193" s="90"/>
      <c r="FC193" s="90"/>
      <c r="FD193" s="90"/>
      <c r="FE193" s="91">
        <f t="shared" si="29"/>
        <v>0</v>
      </c>
      <c r="FF193" s="91">
        <f t="shared" si="30"/>
        <v>0</v>
      </c>
      <c r="FG193" s="91">
        <f t="shared" si="31"/>
        <v>0</v>
      </c>
      <c r="FH193" s="91">
        <f t="shared" si="34"/>
        <v>0</v>
      </c>
      <c r="FI193" s="91">
        <f t="shared" si="35"/>
        <v>0</v>
      </c>
      <c r="FJ193" s="91">
        <f t="shared" si="36"/>
        <v>0</v>
      </c>
      <c r="FK193" s="91">
        <f t="shared" si="21"/>
        <v>0</v>
      </c>
      <c r="FL193" s="87"/>
      <c r="FM193" s="83"/>
      <c r="FN193" s="147"/>
    </row>
    <row r="194" spans="1:170" ht="52.5" hidden="1" customHeight="1">
      <c r="A194" s="78"/>
      <c r="B194" s="214">
        <v>181</v>
      </c>
      <c r="C194" s="84"/>
      <c r="D194" s="85"/>
      <c r="E194" s="85"/>
      <c r="F194" s="86"/>
      <c r="G194" s="87"/>
      <c r="H194" s="88"/>
      <c r="I194" s="88"/>
      <c r="J194" s="88"/>
      <c r="K194" s="88"/>
      <c r="L194" s="82"/>
      <c r="M194" s="85"/>
      <c r="N194" s="85"/>
      <c r="O194" s="87"/>
      <c r="P194" s="89"/>
      <c r="Q194" s="87"/>
      <c r="R194" s="89"/>
      <c r="S194" s="87"/>
      <c r="T194" s="89"/>
      <c r="U194" s="87"/>
      <c r="V194" s="91">
        <f t="shared" si="28"/>
        <v>0</v>
      </c>
      <c r="W194" s="42"/>
      <c r="X194" s="80"/>
      <c r="Y194" s="42"/>
      <c r="Z194" s="31"/>
      <c r="AA194" s="81"/>
      <c r="AB194" s="80"/>
      <c r="AC194" s="42"/>
      <c r="AD194" s="80"/>
      <c r="AE194" s="42"/>
      <c r="AF194" s="80"/>
      <c r="AG194" s="81"/>
      <c r="AH194" s="80"/>
      <c r="AI194" s="79"/>
      <c r="AJ194" s="80"/>
      <c r="AK194" s="90"/>
      <c r="AL194" s="90"/>
      <c r="AM194" s="90"/>
      <c r="AN194" s="42"/>
      <c r="AO194" s="80"/>
      <c r="AP194" s="42"/>
      <c r="AQ194" s="80"/>
      <c r="AR194" s="81"/>
      <c r="AS194" s="80"/>
      <c r="AT194" s="79"/>
      <c r="AU194" s="80"/>
      <c r="AV194" s="90"/>
      <c r="AW194" s="90"/>
      <c r="AX194" s="90"/>
      <c r="AY194" s="42"/>
      <c r="AZ194" s="80"/>
      <c r="BA194" s="42"/>
      <c r="BB194" s="80"/>
      <c r="BC194" s="81"/>
      <c r="BD194" s="80"/>
      <c r="BE194" s="79"/>
      <c r="BF194" s="80"/>
      <c r="BG194" s="90"/>
      <c r="BH194" s="90"/>
      <c r="BI194" s="90"/>
      <c r="BJ194" s="42"/>
      <c r="BK194" s="80"/>
      <c r="BL194" s="42"/>
      <c r="BM194" s="80"/>
      <c r="BN194" s="81"/>
      <c r="BO194" s="80"/>
      <c r="BP194" s="79"/>
      <c r="BQ194" s="80"/>
      <c r="BR194" s="90"/>
      <c r="BS194" s="90"/>
      <c r="BT194" s="90"/>
      <c r="BU194" s="42"/>
      <c r="BV194" s="80"/>
      <c r="BW194" s="42"/>
      <c r="BX194" s="80"/>
      <c r="BY194" s="81"/>
      <c r="BZ194" s="80"/>
      <c r="CA194" s="79"/>
      <c r="CB194" s="80"/>
      <c r="CC194" s="90"/>
      <c r="CD194" s="90"/>
      <c r="CE194" s="90"/>
      <c r="CF194" s="42"/>
      <c r="CG194" s="80"/>
      <c r="CH194" s="42"/>
      <c r="CI194" s="80"/>
      <c r="CJ194" s="81"/>
      <c r="CK194" s="80"/>
      <c r="CL194" s="79"/>
      <c r="CM194" s="80"/>
      <c r="CN194" s="90"/>
      <c r="CO194" s="90"/>
      <c r="CP194" s="90"/>
      <c r="CQ194" s="42"/>
      <c r="CR194" s="80"/>
      <c r="CS194" s="42"/>
      <c r="CT194" s="80"/>
      <c r="CU194" s="81"/>
      <c r="CV194" s="80"/>
      <c r="CW194" s="79"/>
      <c r="CX194" s="80"/>
      <c r="CY194" s="90"/>
      <c r="CZ194" s="90"/>
      <c r="DA194" s="90"/>
      <c r="DB194" s="42"/>
      <c r="DC194" s="80"/>
      <c r="DD194" s="42"/>
      <c r="DE194" s="80"/>
      <c r="DF194" s="81"/>
      <c r="DG194" s="80"/>
      <c r="DH194" s="79"/>
      <c r="DI194" s="80"/>
      <c r="DJ194" s="90"/>
      <c r="DK194" s="90"/>
      <c r="DL194" s="90"/>
      <c r="DM194" s="42"/>
      <c r="DN194" s="80"/>
      <c r="DO194" s="42"/>
      <c r="DP194" s="80"/>
      <c r="DQ194" s="81"/>
      <c r="DR194" s="80"/>
      <c r="DS194" s="79"/>
      <c r="DT194" s="80"/>
      <c r="DU194" s="90"/>
      <c r="DV194" s="90"/>
      <c r="DW194" s="90"/>
      <c r="DX194" s="42"/>
      <c r="DY194" s="80"/>
      <c r="DZ194" s="42"/>
      <c r="EA194" s="80"/>
      <c r="EB194" s="81"/>
      <c r="EC194" s="80"/>
      <c r="ED194" s="79"/>
      <c r="EE194" s="80"/>
      <c r="EF194" s="90"/>
      <c r="EG194" s="90"/>
      <c r="EH194" s="90"/>
      <c r="EI194" s="42"/>
      <c r="EJ194" s="80"/>
      <c r="EK194" s="42"/>
      <c r="EL194" s="80"/>
      <c r="EM194" s="81"/>
      <c r="EN194" s="80"/>
      <c r="EO194" s="79"/>
      <c r="EP194" s="80"/>
      <c r="EQ194" s="90"/>
      <c r="ER194" s="90"/>
      <c r="ES194" s="90"/>
      <c r="ET194" s="42"/>
      <c r="EU194" s="80"/>
      <c r="EV194" s="42"/>
      <c r="EW194" s="80"/>
      <c r="EX194" s="81"/>
      <c r="EY194" s="80"/>
      <c r="EZ194" s="79"/>
      <c r="FA194" s="80"/>
      <c r="FB194" s="90"/>
      <c r="FC194" s="90"/>
      <c r="FD194" s="90"/>
      <c r="FE194" s="91">
        <f t="shared" si="29"/>
        <v>0</v>
      </c>
      <c r="FF194" s="91">
        <f t="shared" si="30"/>
        <v>0</v>
      </c>
      <c r="FG194" s="91">
        <f t="shared" si="31"/>
        <v>0</v>
      </c>
      <c r="FH194" s="91">
        <f t="shared" si="34"/>
        <v>0</v>
      </c>
      <c r="FI194" s="91">
        <f t="shared" si="35"/>
        <v>0</v>
      </c>
      <c r="FJ194" s="91">
        <f t="shared" si="36"/>
        <v>0</v>
      </c>
      <c r="FK194" s="91">
        <f t="shared" si="21"/>
        <v>0</v>
      </c>
      <c r="FL194" s="87"/>
      <c r="FM194" s="83"/>
      <c r="FN194" s="147"/>
    </row>
    <row r="195" spans="1:170" ht="52.5" hidden="1" customHeight="1">
      <c r="A195" s="78"/>
      <c r="B195" s="214">
        <v>182</v>
      </c>
      <c r="C195" s="84"/>
      <c r="D195" s="85"/>
      <c r="E195" s="85"/>
      <c r="F195" s="86"/>
      <c r="G195" s="87"/>
      <c r="H195" s="88"/>
      <c r="I195" s="88"/>
      <c r="J195" s="88"/>
      <c r="K195" s="88"/>
      <c r="L195" s="82"/>
      <c r="M195" s="85"/>
      <c r="N195" s="85"/>
      <c r="O195" s="87"/>
      <c r="P195" s="89"/>
      <c r="Q195" s="87"/>
      <c r="R195" s="89"/>
      <c r="S195" s="87"/>
      <c r="T195" s="89"/>
      <c r="U195" s="87"/>
      <c r="V195" s="91">
        <f t="shared" si="28"/>
        <v>0</v>
      </c>
      <c r="W195" s="42"/>
      <c r="X195" s="80"/>
      <c r="Y195" s="42"/>
      <c r="Z195" s="31"/>
      <c r="AA195" s="81"/>
      <c r="AB195" s="80"/>
      <c r="AC195" s="42"/>
      <c r="AD195" s="80"/>
      <c r="AE195" s="42"/>
      <c r="AF195" s="80"/>
      <c r="AG195" s="81"/>
      <c r="AH195" s="80"/>
      <c r="AI195" s="79"/>
      <c r="AJ195" s="80"/>
      <c r="AK195" s="90"/>
      <c r="AL195" s="90"/>
      <c r="AM195" s="90"/>
      <c r="AN195" s="42"/>
      <c r="AO195" s="80"/>
      <c r="AP195" s="42"/>
      <c r="AQ195" s="80"/>
      <c r="AR195" s="81"/>
      <c r="AS195" s="80"/>
      <c r="AT195" s="79"/>
      <c r="AU195" s="80"/>
      <c r="AV195" s="90"/>
      <c r="AW195" s="90"/>
      <c r="AX195" s="90"/>
      <c r="AY195" s="42"/>
      <c r="AZ195" s="80"/>
      <c r="BA195" s="42"/>
      <c r="BB195" s="80"/>
      <c r="BC195" s="81"/>
      <c r="BD195" s="80"/>
      <c r="BE195" s="79"/>
      <c r="BF195" s="80"/>
      <c r="BG195" s="90"/>
      <c r="BH195" s="90"/>
      <c r="BI195" s="90"/>
      <c r="BJ195" s="42"/>
      <c r="BK195" s="80"/>
      <c r="BL195" s="42"/>
      <c r="BM195" s="80"/>
      <c r="BN195" s="81"/>
      <c r="BO195" s="80"/>
      <c r="BP195" s="79"/>
      <c r="BQ195" s="80"/>
      <c r="BR195" s="90"/>
      <c r="BS195" s="90"/>
      <c r="BT195" s="90"/>
      <c r="BU195" s="42"/>
      <c r="BV195" s="80"/>
      <c r="BW195" s="42"/>
      <c r="BX195" s="80"/>
      <c r="BY195" s="81"/>
      <c r="BZ195" s="80"/>
      <c r="CA195" s="79"/>
      <c r="CB195" s="80"/>
      <c r="CC195" s="90"/>
      <c r="CD195" s="90"/>
      <c r="CE195" s="90"/>
      <c r="CF195" s="42"/>
      <c r="CG195" s="80"/>
      <c r="CH195" s="42"/>
      <c r="CI195" s="80"/>
      <c r="CJ195" s="81"/>
      <c r="CK195" s="80"/>
      <c r="CL195" s="79"/>
      <c r="CM195" s="80"/>
      <c r="CN195" s="90"/>
      <c r="CO195" s="90"/>
      <c r="CP195" s="90"/>
      <c r="CQ195" s="42"/>
      <c r="CR195" s="80"/>
      <c r="CS195" s="42"/>
      <c r="CT195" s="80"/>
      <c r="CU195" s="81"/>
      <c r="CV195" s="80"/>
      <c r="CW195" s="79"/>
      <c r="CX195" s="80"/>
      <c r="CY195" s="90"/>
      <c r="CZ195" s="90"/>
      <c r="DA195" s="90"/>
      <c r="DB195" s="42"/>
      <c r="DC195" s="80"/>
      <c r="DD195" s="42"/>
      <c r="DE195" s="80"/>
      <c r="DF195" s="81"/>
      <c r="DG195" s="80"/>
      <c r="DH195" s="79"/>
      <c r="DI195" s="80"/>
      <c r="DJ195" s="90"/>
      <c r="DK195" s="90"/>
      <c r="DL195" s="90"/>
      <c r="DM195" s="42"/>
      <c r="DN195" s="80"/>
      <c r="DO195" s="42"/>
      <c r="DP195" s="80"/>
      <c r="DQ195" s="81"/>
      <c r="DR195" s="80"/>
      <c r="DS195" s="79"/>
      <c r="DT195" s="80"/>
      <c r="DU195" s="90"/>
      <c r="DV195" s="90"/>
      <c r="DW195" s="90"/>
      <c r="DX195" s="42"/>
      <c r="DY195" s="80"/>
      <c r="DZ195" s="42"/>
      <c r="EA195" s="80"/>
      <c r="EB195" s="81"/>
      <c r="EC195" s="80"/>
      <c r="ED195" s="79"/>
      <c r="EE195" s="80"/>
      <c r="EF195" s="90"/>
      <c r="EG195" s="90"/>
      <c r="EH195" s="90"/>
      <c r="EI195" s="42"/>
      <c r="EJ195" s="80"/>
      <c r="EK195" s="42"/>
      <c r="EL195" s="80"/>
      <c r="EM195" s="81"/>
      <c r="EN195" s="80"/>
      <c r="EO195" s="79"/>
      <c r="EP195" s="80"/>
      <c r="EQ195" s="90"/>
      <c r="ER195" s="90"/>
      <c r="ES195" s="90"/>
      <c r="ET195" s="42"/>
      <c r="EU195" s="80"/>
      <c r="EV195" s="42"/>
      <c r="EW195" s="80"/>
      <c r="EX195" s="81"/>
      <c r="EY195" s="80"/>
      <c r="EZ195" s="79"/>
      <c r="FA195" s="80"/>
      <c r="FB195" s="90"/>
      <c r="FC195" s="90"/>
      <c r="FD195" s="90"/>
      <c r="FE195" s="91">
        <f t="shared" si="29"/>
        <v>0</v>
      </c>
      <c r="FF195" s="91">
        <f t="shared" si="30"/>
        <v>0</v>
      </c>
      <c r="FG195" s="91">
        <f t="shared" si="31"/>
        <v>0</v>
      </c>
      <c r="FH195" s="91">
        <f t="shared" si="34"/>
        <v>0</v>
      </c>
      <c r="FI195" s="91">
        <f t="shared" si="35"/>
        <v>0</v>
      </c>
      <c r="FJ195" s="91">
        <f t="shared" si="36"/>
        <v>0</v>
      </c>
      <c r="FK195" s="91">
        <f t="shared" ref="FK195:FK213" si="37">(FH195+FI195+FJ195)</f>
        <v>0</v>
      </c>
      <c r="FL195" s="87"/>
      <c r="FM195" s="83"/>
      <c r="FN195" s="147"/>
    </row>
    <row r="196" spans="1:170" ht="52.5" hidden="1" customHeight="1">
      <c r="A196" s="78"/>
      <c r="B196" s="214">
        <v>183</v>
      </c>
      <c r="C196" s="84"/>
      <c r="D196" s="85"/>
      <c r="E196" s="85"/>
      <c r="F196" s="86"/>
      <c r="G196" s="87"/>
      <c r="H196" s="88"/>
      <c r="I196" s="88"/>
      <c r="J196" s="88"/>
      <c r="K196" s="88"/>
      <c r="L196" s="82"/>
      <c r="M196" s="85"/>
      <c r="N196" s="85"/>
      <c r="O196" s="87"/>
      <c r="P196" s="89"/>
      <c r="Q196" s="87"/>
      <c r="R196" s="89"/>
      <c r="S196" s="87"/>
      <c r="T196" s="89"/>
      <c r="U196" s="87"/>
      <c r="V196" s="91">
        <f t="shared" si="28"/>
        <v>0</v>
      </c>
      <c r="W196" s="42"/>
      <c r="X196" s="80"/>
      <c r="Y196" s="42"/>
      <c r="Z196" s="31"/>
      <c r="AA196" s="81"/>
      <c r="AB196" s="80"/>
      <c r="AC196" s="42"/>
      <c r="AD196" s="80"/>
      <c r="AE196" s="42"/>
      <c r="AF196" s="80"/>
      <c r="AG196" s="81"/>
      <c r="AH196" s="80"/>
      <c r="AI196" s="79"/>
      <c r="AJ196" s="80"/>
      <c r="AK196" s="90"/>
      <c r="AL196" s="90"/>
      <c r="AM196" s="90"/>
      <c r="AN196" s="42"/>
      <c r="AO196" s="80"/>
      <c r="AP196" s="42"/>
      <c r="AQ196" s="80"/>
      <c r="AR196" s="81"/>
      <c r="AS196" s="80"/>
      <c r="AT196" s="79"/>
      <c r="AU196" s="80"/>
      <c r="AV196" s="90"/>
      <c r="AW196" s="90"/>
      <c r="AX196" s="90"/>
      <c r="AY196" s="42"/>
      <c r="AZ196" s="80"/>
      <c r="BA196" s="42"/>
      <c r="BB196" s="80"/>
      <c r="BC196" s="81"/>
      <c r="BD196" s="80"/>
      <c r="BE196" s="79"/>
      <c r="BF196" s="80"/>
      <c r="BG196" s="90"/>
      <c r="BH196" s="90"/>
      <c r="BI196" s="90"/>
      <c r="BJ196" s="42"/>
      <c r="BK196" s="80"/>
      <c r="BL196" s="42"/>
      <c r="BM196" s="80"/>
      <c r="BN196" s="81"/>
      <c r="BO196" s="80"/>
      <c r="BP196" s="79"/>
      <c r="BQ196" s="80"/>
      <c r="BR196" s="90"/>
      <c r="BS196" s="90"/>
      <c r="BT196" s="90"/>
      <c r="BU196" s="42"/>
      <c r="BV196" s="80"/>
      <c r="BW196" s="42"/>
      <c r="BX196" s="80"/>
      <c r="BY196" s="81"/>
      <c r="BZ196" s="80"/>
      <c r="CA196" s="79"/>
      <c r="CB196" s="80"/>
      <c r="CC196" s="90"/>
      <c r="CD196" s="90"/>
      <c r="CE196" s="90"/>
      <c r="CF196" s="42"/>
      <c r="CG196" s="80"/>
      <c r="CH196" s="42"/>
      <c r="CI196" s="80"/>
      <c r="CJ196" s="81"/>
      <c r="CK196" s="80"/>
      <c r="CL196" s="79"/>
      <c r="CM196" s="80"/>
      <c r="CN196" s="90"/>
      <c r="CO196" s="90"/>
      <c r="CP196" s="90"/>
      <c r="CQ196" s="42"/>
      <c r="CR196" s="80"/>
      <c r="CS196" s="42"/>
      <c r="CT196" s="80"/>
      <c r="CU196" s="81"/>
      <c r="CV196" s="80"/>
      <c r="CW196" s="79"/>
      <c r="CX196" s="80"/>
      <c r="CY196" s="90"/>
      <c r="CZ196" s="90"/>
      <c r="DA196" s="90"/>
      <c r="DB196" s="42"/>
      <c r="DC196" s="80"/>
      <c r="DD196" s="42"/>
      <c r="DE196" s="80"/>
      <c r="DF196" s="81"/>
      <c r="DG196" s="80"/>
      <c r="DH196" s="79"/>
      <c r="DI196" s="80"/>
      <c r="DJ196" s="90"/>
      <c r="DK196" s="90"/>
      <c r="DL196" s="90"/>
      <c r="DM196" s="42"/>
      <c r="DN196" s="80"/>
      <c r="DO196" s="42"/>
      <c r="DP196" s="80"/>
      <c r="DQ196" s="81"/>
      <c r="DR196" s="80"/>
      <c r="DS196" s="79"/>
      <c r="DT196" s="80"/>
      <c r="DU196" s="90"/>
      <c r="DV196" s="90"/>
      <c r="DW196" s="90"/>
      <c r="DX196" s="42"/>
      <c r="DY196" s="80"/>
      <c r="DZ196" s="42"/>
      <c r="EA196" s="80"/>
      <c r="EB196" s="81"/>
      <c r="EC196" s="80"/>
      <c r="ED196" s="79"/>
      <c r="EE196" s="80"/>
      <c r="EF196" s="90"/>
      <c r="EG196" s="90"/>
      <c r="EH196" s="90"/>
      <c r="EI196" s="42"/>
      <c r="EJ196" s="80"/>
      <c r="EK196" s="42"/>
      <c r="EL196" s="80"/>
      <c r="EM196" s="81"/>
      <c r="EN196" s="80"/>
      <c r="EO196" s="79"/>
      <c r="EP196" s="80"/>
      <c r="EQ196" s="90"/>
      <c r="ER196" s="90"/>
      <c r="ES196" s="90"/>
      <c r="ET196" s="42"/>
      <c r="EU196" s="80"/>
      <c r="EV196" s="42"/>
      <c r="EW196" s="80"/>
      <c r="EX196" s="81"/>
      <c r="EY196" s="80"/>
      <c r="EZ196" s="79"/>
      <c r="FA196" s="80"/>
      <c r="FB196" s="90"/>
      <c r="FC196" s="90"/>
      <c r="FD196" s="90"/>
      <c r="FE196" s="91">
        <f t="shared" si="29"/>
        <v>0</v>
      </c>
      <c r="FF196" s="91">
        <f t="shared" si="30"/>
        <v>0</v>
      </c>
      <c r="FG196" s="91">
        <f t="shared" si="31"/>
        <v>0</v>
      </c>
      <c r="FH196" s="91">
        <f t="shared" si="34"/>
        <v>0</v>
      </c>
      <c r="FI196" s="91">
        <f t="shared" si="35"/>
        <v>0</v>
      </c>
      <c r="FJ196" s="91">
        <f t="shared" si="36"/>
        <v>0</v>
      </c>
      <c r="FK196" s="91">
        <f t="shared" ref="FK196:FK204" si="38">(FH196+FI196+FJ196)</f>
        <v>0</v>
      </c>
      <c r="FL196" s="87"/>
      <c r="FM196" s="83"/>
      <c r="FN196" s="147"/>
    </row>
    <row r="197" spans="1:170" ht="52.5" hidden="1" customHeight="1">
      <c r="A197" s="78"/>
      <c r="B197" s="214">
        <v>184</v>
      </c>
      <c r="C197" s="84"/>
      <c r="D197" s="85"/>
      <c r="E197" s="85"/>
      <c r="F197" s="86"/>
      <c r="G197" s="87"/>
      <c r="H197" s="88"/>
      <c r="I197" s="88"/>
      <c r="J197" s="88"/>
      <c r="K197" s="88"/>
      <c r="L197" s="82"/>
      <c r="M197" s="85"/>
      <c r="N197" s="85"/>
      <c r="O197" s="87"/>
      <c r="P197" s="89"/>
      <c r="Q197" s="87"/>
      <c r="R197" s="89"/>
      <c r="S197" s="87"/>
      <c r="T197" s="89"/>
      <c r="U197" s="87"/>
      <c r="V197" s="91">
        <f t="shared" si="28"/>
        <v>0</v>
      </c>
      <c r="W197" s="42"/>
      <c r="X197" s="80"/>
      <c r="Y197" s="42"/>
      <c r="Z197" s="31"/>
      <c r="AA197" s="81"/>
      <c r="AB197" s="80"/>
      <c r="AC197" s="42"/>
      <c r="AD197" s="80"/>
      <c r="AE197" s="42"/>
      <c r="AF197" s="80"/>
      <c r="AG197" s="81"/>
      <c r="AH197" s="80"/>
      <c r="AI197" s="79"/>
      <c r="AJ197" s="80"/>
      <c r="AK197" s="90"/>
      <c r="AL197" s="90"/>
      <c r="AM197" s="90"/>
      <c r="AN197" s="42"/>
      <c r="AO197" s="80"/>
      <c r="AP197" s="42"/>
      <c r="AQ197" s="80"/>
      <c r="AR197" s="81"/>
      <c r="AS197" s="80"/>
      <c r="AT197" s="79"/>
      <c r="AU197" s="80"/>
      <c r="AV197" s="90"/>
      <c r="AW197" s="90"/>
      <c r="AX197" s="90"/>
      <c r="AY197" s="42"/>
      <c r="AZ197" s="80"/>
      <c r="BA197" s="42"/>
      <c r="BB197" s="80"/>
      <c r="BC197" s="81"/>
      <c r="BD197" s="80"/>
      <c r="BE197" s="79"/>
      <c r="BF197" s="80"/>
      <c r="BG197" s="90"/>
      <c r="BH197" s="90"/>
      <c r="BI197" s="90"/>
      <c r="BJ197" s="42"/>
      <c r="BK197" s="80"/>
      <c r="BL197" s="42"/>
      <c r="BM197" s="80"/>
      <c r="BN197" s="81"/>
      <c r="BO197" s="80"/>
      <c r="BP197" s="79"/>
      <c r="BQ197" s="80"/>
      <c r="BR197" s="90"/>
      <c r="BS197" s="90"/>
      <c r="BT197" s="90"/>
      <c r="BU197" s="42"/>
      <c r="BV197" s="80"/>
      <c r="BW197" s="42"/>
      <c r="BX197" s="80"/>
      <c r="BY197" s="81"/>
      <c r="BZ197" s="80"/>
      <c r="CA197" s="79"/>
      <c r="CB197" s="80"/>
      <c r="CC197" s="90"/>
      <c r="CD197" s="90"/>
      <c r="CE197" s="90"/>
      <c r="CF197" s="42"/>
      <c r="CG197" s="80"/>
      <c r="CH197" s="42"/>
      <c r="CI197" s="80"/>
      <c r="CJ197" s="81"/>
      <c r="CK197" s="80"/>
      <c r="CL197" s="79"/>
      <c r="CM197" s="80"/>
      <c r="CN197" s="90"/>
      <c r="CO197" s="90"/>
      <c r="CP197" s="90"/>
      <c r="CQ197" s="42"/>
      <c r="CR197" s="80"/>
      <c r="CS197" s="42"/>
      <c r="CT197" s="80"/>
      <c r="CU197" s="81"/>
      <c r="CV197" s="80"/>
      <c r="CW197" s="79"/>
      <c r="CX197" s="80"/>
      <c r="CY197" s="90"/>
      <c r="CZ197" s="90"/>
      <c r="DA197" s="90"/>
      <c r="DB197" s="42"/>
      <c r="DC197" s="80"/>
      <c r="DD197" s="42"/>
      <c r="DE197" s="80"/>
      <c r="DF197" s="81"/>
      <c r="DG197" s="80"/>
      <c r="DH197" s="79"/>
      <c r="DI197" s="80"/>
      <c r="DJ197" s="90"/>
      <c r="DK197" s="90"/>
      <c r="DL197" s="90"/>
      <c r="DM197" s="42"/>
      <c r="DN197" s="80"/>
      <c r="DO197" s="42"/>
      <c r="DP197" s="80"/>
      <c r="DQ197" s="81"/>
      <c r="DR197" s="80"/>
      <c r="DS197" s="79"/>
      <c r="DT197" s="80"/>
      <c r="DU197" s="90"/>
      <c r="DV197" s="90"/>
      <c r="DW197" s="90"/>
      <c r="DX197" s="42"/>
      <c r="DY197" s="80"/>
      <c r="DZ197" s="42"/>
      <c r="EA197" s="80"/>
      <c r="EB197" s="81"/>
      <c r="EC197" s="80"/>
      <c r="ED197" s="79"/>
      <c r="EE197" s="80"/>
      <c r="EF197" s="90"/>
      <c r="EG197" s="90"/>
      <c r="EH197" s="90"/>
      <c r="EI197" s="42"/>
      <c r="EJ197" s="80"/>
      <c r="EK197" s="42"/>
      <c r="EL197" s="80"/>
      <c r="EM197" s="81"/>
      <c r="EN197" s="80"/>
      <c r="EO197" s="79"/>
      <c r="EP197" s="80"/>
      <c r="EQ197" s="90"/>
      <c r="ER197" s="90"/>
      <c r="ES197" s="90"/>
      <c r="ET197" s="42"/>
      <c r="EU197" s="80"/>
      <c r="EV197" s="42"/>
      <c r="EW197" s="80"/>
      <c r="EX197" s="81"/>
      <c r="EY197" s="80"/>
      <c r="EZ197" s="79"/>
      <c r="FA197" s="80"/>
      <c r="FB197" s="90"/>
      <c r="FC197" s="90"/>
      <c r="FD197" s="90"/>
      <c r="FE197" s="91">
        <f t="shared" si="29"/>
        <v>0</v>
      </c>
      <c r="FF197" s="91">
        <f t="shared" si="30"/>
        <v>0</v>
      </c>
      <c r="FG197" s="91">
        <f t="shared" si="31"/>
        <v>0</v>
      </c>
      <c r="FH197" s="91">
        <f t="shared" si="34"/>
        <v>0</v>
      </c>
      <c r="FI197" s="91">
        <f t="shared" si="35"/>
        <v>0</v>
      </c>
      <c r="FJ197" s="91">
        <f t="shared" si="36"/>
        <v>0</v>
      </c>
      <c r="FK197" s="91">
        <f t="shared" si="38"/>
        <v>0</v>
      </c>
      <c r="FL197" s="87"/>
      <c r="FM197" s="83"/>
      <c r="FN197" s="147"/>
    </row>
    <row r="198" spans="1:170" ht="52.5" hidden="1" customHeight="1">
      <c r="A198" s="78"/>
      <c r="B198" s="214">
        <v>185</v>
      </c>
      <c r="C198" s="84"/>
      <c r="D198" s="85"/>
      <c r="E198" s="85"/>
      <c r="F198" s="86"/>
      <c r="G198" s="87"/>
      <c r="H198" s="88"/>
      <c r="I198" s="88"/>
      <c r="J198" s="88"/>
      <c r="K198" s="88"/>
      <c r="L198" s="82"/>
      <c r="M198" s="85"/>
      <c r="N198" s="85"/>
      <c r="O198" s="87"/>
      <c r="P198" s="89"/>
      <c r="Q198" s="87"/>
      <c r="R198" s="89"/>
      <c r="S198" s="87"/>
      <c r="T198" s="89"/>
      <c r="U198" s="87"/>
      <c r="V198" s="91">
        <f t="shared" si="28"/>
        <v>0</v>
      </c>
      <c r="W198" s="42"/>
      <c r="X198" s="80"/>
      <c r="Y198" s="42"/>
      <c r="Z198" s="31"/>
      <c r="AA198" s="81"/>
      <c r="AB198" s="80"/>
      <c r="AC198" s="42"/>
      <c r="AD198" s="80"/>
      <c r="AE198" s="42"/>
      <c r="AF198" s="80"/>
      <c r="AG198" s="81"/>
      <c r="AH198" s="80"/>
      <c r="AI198" s="79"/>
      <c r="AJ198" s="80"/>
      <c r="AK198" s="90"/>
      <c r="AL198" s="90"/>
      <c r="AM198" s="90"/>
      <c r="AN198" s="42"/>
      <c r="AO198" s="80"/>
      <c r="AP198" s="42"/>
      <c r="AQ198" s="80"/>
      <c r="AR198" s="81"/>
      <c r="AS198" s="80"/>
      <c r="AT198" s="79"/>
      <c r="AU198" s="80"/>
      <c r="AV198" s="90"/>
      <c r="AW198" s="90"/>
      <c r="AX198" s="90"/>
      <c r="AY198" s="42"/>
      <c r="AZ198" s="80"/>
      <c r="BA198" s="42"/>
      <c r="BB198" s="80"/>
      <c r="BC198" s="81"/>
      <c r="BD198" s="80"/>
      <c r="BE198" s="79"/>
      <c r="BF198" s="80"/>
      <c r="BG198" s="90"/>
      <c r="BH198" s="90"/>
      <c r="BI198" s="90"/>
      <c r="BJ198" s="42"/>
      <c r="BK198" s="80"/>
      <c r="BL198" s="42"/>
      <c r="BM198" s="80"/>
      <c r="BN198" s="81"/>
      <c r="BO198" s="80"/>
      <c r="BP198" s="79"/>
      <c r="BQ198" s="80"/>
      <c r="BR198" s="90"/>
      <c r="BS198" s="90"/>
      <c r="BT198" s="90"/>
      <c r="BU198" s="42"/>
      <c r="BV198" s="80"/>
      <c r="BW198" s="42"/>
      <c r="BX198" s="80"/>
      <c r="BY198" s="81"/>
      <c r="BZ198" s="80"/>
      <c r="CA198" s="79"/>
      <c r="CB198" s="80"/>
      <c r="CC198" s="90"/>
      <c r="CD198" s="90"/>
      <c r="CE198" s="90"/>
      <c r="CF198" s="42"/>
      <c r="CG198" s="80"/>
      <c r="CH198" s="42"/>
      <c r="CI198" s="80"/>
      <c r="CJ198" s="81"/>
      <c r="CK198" s="80"/>
      <c r="CL198" s="79"/>
      <c r="CM198" s="80"/>
      <c r="CN198" s="90"/>
      <c r="CO198" s="90"/>
      <c r="CP198" s="90"/>
      <c r="CQ198" s="42"/>
      <c r="CR198" s="80"/>
      <c r="CS198" s="42"/>
      <c r="CT198" s="80"/>
      <c r="CU198" s="81"/>
      <c r="CV198" s="80"/>
      <c r="CW198" s="79"/>
      <c r="CX198" s="80"/>
      <c r="CY198" s="90"/>
      <c r="CZ198" s="90"/>
      <c r="DA198" s="90"/>
      <c r="DB198" s="42"/>
      <c r="DC198" s="80"/>
      <c r="DD198" s="42"/>
      <c r="DE198" s="80"/>
      <c r="DF198" s="81"/>
      <c r="DG198" s="80"/>
      <c r="DH198" s="79"/>
      <c r="DI198" s="80"/>
      <c r="DJ198" s="90"/>
      <c r="DK198" s="90"/>
      <c r="DL198" s="90"/>
      <c r="DM198" s="42"/>
      <c r="DN198" s="80"/>
      <c r="DO198" s="42"/>
      <c r="DP198" s="80"/>
      <c r="DQ198" s="81"/>
      <c r="DR198" s="80"/>
      <c r="DS198" s="79"/>
      <c r="DT198" s="80"/>
      <c r="DU198" s="90"/>
      <c r="DV198" s="90"/>
      <c r="DW198" s="90"/>
      <c r="DX198" s="42"/>
      <c r="DY198" s="80"/>
      <c r="DZ198" s="42"/>
      <c r="EA198" s="80"/>
      <c r="EB198" s="81"/>
      <c r="EC198" s="80"/>
      <c r="ED198" s="79"/>
      <c r="EE198" s="80"/>
      <c r="EF198" s="90"/>
      <c r="EG198" s="90"/>
      <c r="EH198" s="90"/>
      <c r="EI198" s="42"/>
      <c r="EJ198" s="80"/>
      <c r="EK198" s="42"/>
      <c r="EL198" s="80"/>
      <c r="EM198" s="81"/>
      <c r="EN198" s="80"/>
      <c r="EO198" s="79"/>
      <c r="EP198" s="80"/>
      <c r="EQ198" s="90"/>
      <c r="ER198" s="90"/>
      <c r="ES198" s="90"/>
      <c r="ET198" s="42"/>
      <c r="EU198" s="80"/>
      <c r="EV198" s="42"/>
      <c r="EW198" s="80"/>
      <c r="EX198" s="81"/>
      <c r="EY198" s="80"/>
      <c r="EZ198" s="79"/>
      <c r="FA198" s="80"/>
      <c r="FB198" s="90"/>
      <c r="FC198" s="90"/>
      <c r="FD198" s="90"/>
      <c r="FE198" s="91">
        <f t="shared" si="29"/>
        <v>0</v>
      </c>
      <c r="FF198" s="91">
        <f t="shared" si="30"/>
        <v>0</v>
      </c>
      <c r="FG198" s="91">
        <f t="shared" si="31"/>
        <v>0</v>
      </c>
      <c r="FH198" s="91">
        <f t="shared" si="34"/>
        <v>0</v>
      </c>
      <c r="FI198" s="91">
        <f t="shared" si="35"/>
        <v>0</v>
      </c>
      <c r="FJ198" s="91">
        <f t="shared" si="36"/>
        <v>0</v>
      </c>
      <c r="FK198" s="91">
        <f t="shared" si="38"/>
        <v>0</v>
      </c>
      <c r="FL198" s="87"/>
      <c r="FM198" s="83"/>
      <c r="FN198" s="147"/>
    </row>
    <row r="199" spans="1:170" ht="52.5" hidden="1" customHeight="1">
      <c r="A199" s="78"/>
      <c r="B199" s="214">
        <v>186</v>
      </c>
      <c r="C199" s="84"/>
      <c r="D199" s="85"/>
      <c r="E199" s="85"/>
      <c r="F199" s="86"/>
      <c r="G199" s="87"/>
      <c r="H199" s="88"/>
      <c r="I199" s="88"/>
      <c r="J199" s="88"/>
      <c r="K199" s="88"/>
      <c r="L199" s="82"/>
      <c r="M199" s="85"/>
      <c r="N199" s="85"/>
      <c r="O199" s="87"/>
      <c r="P199" s="89"/>
      <c r="Q199" s="87"/>
      <c r="R199" s="89"/>
      <c r="S199" s="87"/>
      <c r="T199" s="89"/>
      <c r="U199" s="87"/>
      <c r="V199" s="91">
        <f t="shared" si="28"/>
        <v>0</v>
      </c>
      <c r="W199" s="42"/>
      <c r="X199" s="80"/>
      <c r="Y199" s="42"/>
      <c r="Z199" s="31"/>
      <c r="AA199" s="81"/>
      <c r="AB199" s="80"/>
      <c r="AC199" s="42"/>
      <c r="AD199" s="80"/>
      <c r="AE199" s="42"/>
      <c r="AF199" s="80"/>
      <c r="AG199" s="81"/>
      <c r="AH199" s="80"/>
      <c r="AI199" s="79"/>
      <c r="AJ199" s="80"/>
      <c r="AK199" s="90"/>
      <c r="AL199" s="90"/>
      <c r="AM199" s="90"/>
      <c r="AN199" s="42"/>
      <c r="AO199" s="80"/>
      <c r="AP199" s="42"/>
      <c r="AQ199" s="80"/>
      <c r="AR199" s="81"/>
      <c r="AS199" s="80"/>
      <c r="AT199" s="79"/>
      <c r="AU199" s="80"/>
      <c r="AV199" s="90"/>
      <c r="AW199" s="90"/>
      <c r="AX199" s="90"/>
      <c r="AY199" s="42"/>
      <c r="AZ199" s="80"/>
      <c r="BA199" s="42"/>
      <c r="BB199" s="80"/>
      <c r="BC199" s="81"/>
      <c r="BD199" s="80"/>
      <c r="BE199" s="79"/>
      <c r="BF199" s="80"/>
      <c r="BG199" s="90"/>
      <c r="BH199" s="90"/>
      <c r="BI199" s="90"/>
      <c r="BJ199" s="42"/>
      <c r="BK199" s="80"/>
      <c r="BL199" s="42"/>
      <c r="BM199" s="80"/>
      <c r="BN199" s="81"/>
      <c r="BO199" s="80"/>
      <c r="BP199" s="79"/>
      <c r="BQ199" s="80"/>
      <c r="BR199" s="90"/>
      <c r="BS199" s="90"/>
      <c r="BT199" s="90"/>
      <c r="BU199" s="42"/>
      <c r="BV199" s="80"/>
      <c r="BW199" s="42"/>
      <c r="BX199" s="80"/>
      <c r="BY199" s="81"/>
      <c r="BZ199" s="80"/>
      <c r="CA199" s="79"/>
      <c r="CB199" s="80"/>
      <c r="CC199" s="90"/>
      <c r="CD199" s="90"/>
      <c r="CE199" s="90"/>
      <c r="CF199" s="42"/>
      <c r="CG199" s="80"/>
      <c r="CH199" s="42"/>
      <c r="CI199" s="80"/>
      <c r="CJ199" s="81"/>
      <c r="CK199" s="80"/>
      <c r="CL199" s="79"/>
      <c r="CM199" s="80"/>
      <c r="CN199" s="90"/>
      <c r="CO199" s="90"/>
      <c r="CP199" s="90"/>
      <c r="CQ199" s="42"/>
      <c r="CR199" s="80"/>
      <c r="CS199" s="42"/>
      <c r="CT199" s="80"/>
      <c r="CU199" s="81"/>
      <c r="CV199" s="80"/>
      <c r="CW199" s="79"/>
      <c r="CX199" s="80"/>
      <c r="CY199" s="90"/>
      <c r="CZ199" s="90"/>
      <c r="DA199" s="90"/>
      <c r="DB199" s="42"/>
      <c r="DC199" s="80"/>
      <c r="DD199" s="42"/>
      <c r="DE199" s="80"/>
      <c r="DF199" s="81"/>
      <c r="DG199" s="80"/>
      <c r="DH199" s="79"/>
      <c r="DI199" s="80"/>
      <c r="DJ199" s="90"/>
      <c r="DK199" s="90"/>
      <c r="DL199" s="90"/>
      <c r="DM199" s="42"/>
      <c r="DN199" s="80"/>
      <c r="DO199" s="42"/>
      <c r="DP199" s="80"/>
      <c r="DQ199" s="81"/>
      <c r="DR199" s="80"/>
      <c r="DS199" s="79"/>
      <c r="DT199" s="80"/>
      <c r="DU199" s="90"/>
      <c r="DV199" s="90"/>
      <c r="DW199" s="90"/>
      <c r="DX199" s="42"/>
      <c r="DY199" s="80"/>
      <c r="DZ199" s="42"/>
      <c r="EA199" s="80"/>
      <c r="EB199" s="81"/>
      <c r="EC199" s="80"/>
      <c r="ED199" s="79"/>
      <c r="EE199" s="80"/>
      <c r="EF199" s="90"/>
      <c r="EG199" s="90"/>
      <c r="EH199" s="90"/>
      <c r="EI199" s="42"/>
      <c r="EJ199" s="80"/>
      <c r="EK199" s="42"/>
      <c r="EL199" s="80"/>
      <c r="EM199" s="81"/>
      <c r="EN199" s="80"/>
      <c r="EO199" s="79"/>
      <c r="EP199" s="80"/>
      <c r="EQ199" s="90"/>
      <c r="ER199" s="90"/>
      <c r="ES199" s="90"/>
      <c r="ET199" s="42"/>
      <c r="EU199" s="80"/>
      <c r="EV199" s="42"/>
      <c r="EW199" s="80"/>
      <c r="EX199" s="81"/>
      <c r="EY199" s="80"/>
      <c r="EZ199" s="79"/>
      <c r="FA199" s="80"/>
      <c r="FB199" s="90"/>
      <c r="FC199" s="90"/>
      <c r="FD199" s="90"/>
      <c r="FE199" s="91">
        <f t="shared" si="29"/>
        <v>0</v>
      </c>
      <c r="FF199" s="91">
        <f t="shared" si="30"/>
        <v>0</v>
      </c>
      <c r="FG199" s="91">
        <f t="shared" si="31"/>
        <v>0</v>
      </c>
      <c r="FH199" s="91">
        <f t="shared" si="34"/>
        <v>0</v>
      </c>
      <c r="FI199" s="91">
        <f t="shared" si="35"/>
        <v>0</v>
      </c>
      <c r="FJ199" s="91">
        <f t="shared" si="36"/>
        <v>0</v>
      </c>
      <c r="FK199" s="91">
        <f t="shared" si="38"/>
        <v>0</v>
      </c>
      <c r="FL199" s="87"/>
      <c r="FM199" s="83"/>
      <c r="FN199" s="147"/>
    </row>
    <row r="200" spans="1:170" ht="52.5" hidden="1" customHeight="1">
      <c r="A200" s="78"/>
      <c r="B200" s="214">
        <v>187</v>
      </c>
      <c r="C200" s="84"/>
      <c r="D200" s="85"/>
      <c r="E200" s="85"/>
      <c r="F200" s="86"/>
      <c r="G200" s="87"/>
      <c r="H200" s="88"/>
      <c r="I200" s="88"/>
      <c r="J200" s="88"/>
      <c r="K200" s="88"/>
      <c r="L200" s="82"/>
      <c r="M200" s="85"/>
      <c r="N200" s="85"/>
      <c r="O200" s="87"/>
      <c r="P200" s="89"/>
      <c r="Q200" s="87"/>
      <c r="R200" s="89"/>
      <c r="S200" s="87"/>
      <c r="T200" s="89"/>
      <c r="U200" s="87"/>
      <c r="V200" s="91">
        <f t="shared" si="28"/>
        <v>0</v>
      </c>
      <c r="W200" s="42"/>
      <c r="X200" s="80"/>
      <c r="Y200" s="42"/>
      <c r="Z200" s="31"/>
      <c r="AA200" s="81"/>
      <c r="AB200" s="80"/>
      <c r="AC200" s="42"/>
      <c r="AD200" s="80"/>
      <c r="AE200" s="42"/>
      <c r="AF200" s="80"/>
      <c r="AG200" s="81"/>
      <c r="AH200" s="80"/>
      <c r="AI200" s="79"/>
      <c r="AJ200" s="80"/>
      <c r="AK200" s="90"/>
      <c r="AL200" s="90"/>
      <c r="AM200" s="90"/>
      <c r="AN200" s="42"/>
      <c r="AO200" s="80"/>
      <c r="AP200" s="42"/>
      <c r="AQ200" s="80"/>
      <c r="AR200" s="81"/>
      <c r="AS200" s="80"/>
      <c r="AT200" s="79"/>
      <c r="AU200" s="80"/>
      <c r="AV200" s="90"/>
      <c r="AW200" s="90"/>
      <c r="AX200" s="90"/>
      <c r="AY200" s="42"/>
      <c r="AZ200" s="80"/>
      <c r="BA200" s="42"/>
      <c r="BB200" s="80"/>
      <c r="BC200" s="81"/>
      <c r="BD200" s="80"/>
      <c r="BE200" s="79"/>
      <c r="BF200" s="80"/>
      <c r="BG200" s="90"/>
      <c r="BH200" s="90"/>
      <c r="BI200" s="90"/>
      <c r="BJ200" s="42"/>
      <c r="BK200" s="80"/>
      <c r="BL200" s="42"/>
      <c r="BM200" s="80"/>
      <c r="BN200" s="81"/>
      <c r="BO200" s="80"/>
      <c r="BP200" s="79"/>
      <c r="BQ200" s="80"/>
      <c r="BR200" s="90"/>
      <c r="BS200" s="90"/>
      <c r="BT200" s="90"/>
      <c r="BU200" s="42"/>
      <c r="BV200" s="80"/>
      <c r="BW200" s="42"/>
      <c r="BX200" s="80"/>
      <c r="BY200" s="81"/>
      <c r="BZ200" s="80"/>
      <c r="CA200" s="79"/>
      <c r="CB200" s="80"/>
      <c r="CC200" s="90"/>
      <c r="CD200" s="90"/>
      <c r="CE200" s="90"/>
      <c r="CF200" s="42"/>
      <c r="CG200" s="80"/>
      <c r="CH200" s="42"/>
      <c r="CI200" s="80"/>
      <c r="CJ200" s="81"/>
      <c r="CK200" s="80"/>
      <c r="CL200" s="79"/>
      <c r="CM200" s="80"/>
      <c r="CN200" s="90"/>
      <c r="CO200" s="90"/>
      <c r="CP200" s="90"/>
      <c r="CQ200" s="42"/>
      <c r="CR200" s="80"/>
      <c r="CS200" s="42"/>
      <c r="CT200" s="80"/>
      <c r="CU200" s="81"/>
      <c r="CV200" s="80"/>
      <c r="CW200" s="79"/>
      <c r="CX200" s="80"/>
      <c r="CY200" s="90"/>
      <c r="CZ200" s="90"/>
      <c r="DA200" s="90"/>
      <c r="DB200" s="42"/>
      <c r="DC200" s="80"/>
      <c r="DD200" s="42"/>
      <c r="DE200" s="80"/>
      <c r="DF200" s="81"/>
      <c r="DG200" s="80"/>
      <c r="DH200" s="79"/>
      <c r="DI200" s="80"/>
      <c r="DJ200" s="90"/>
      <c r="DK200" s="90"/>
      <c r="DL200" s="90"/>
      <c r="DM200" s="42"/>
      <c r="DN200" s="80"/>
      <c r="DO200" s="42"/>
      <c r="DP200" s="80"/>
      <c r="DQ200" s="81"/>
      <c r="DR200" s="80"/>
      <c r="DS200" s="79"/>
      <c r="DT200" s="80"/>
      <c r="DU200" s="90"/>
      <c r="DV200" s="90"/>
      <c r="DW200" s="90"/>
      <c r="DX200" s="42"/>
      <c r="DY200" s="80"/>
      <c r="DZ200" s="42"/>
      <c r="EA200" s="80"/>
      <c r="EB200" s="81"/>
      <c r="EC200" s="80"/>
      <c r="ED200" s="79"/>
      <c r="EE200" s="80"/>
      <c r="EF200" s="90"/>
      <c r="EG200" s="90"/>
      <c r="EH200" s="90"/>
      <c r="EI200" s="42"/>
      <c r="EJ200" s="80"/>
      <c r="EK200" s="42"/>
      <c r="EL200" s="80"/>
      <c r="EM200" s="81"/>
      <c r="EN200" s="80"/>
      <c r="EO200" s="79"/>
      <c r="EP200" s="80"/>
      <c r="EQ200" s="90"/>
      <c r="ER200" s="90"/>
      <c r="ES200" s="90"/>
      <c r="ET200" s="42"/>
      <c r="EU200" s="80"/>
      <c r="EV200" s="42"/>
      <c r="EW200" s="80"/>
      <c r="EX200" s="81"/>
      <c r="EY200" s="80"/>
      <c r="EZ200" s="79"/>
      <c r="FA200" s="80"/>
      <c r="FB200" s="90"/>
      <c r="FC200" s="90"/>
      <c r="FD200" s="90"/>
      <c r="FE200" s="91">
        <f t="shared" si="29"/>
        <v>0</v>
      </c>
      <c r="FF200" s="91">
        <f t="shared" si="30"/>
        <v>0</v>
      </c>
      <c r="FG200" s="91">
        <f t="shared" si="31"/>
        <v>0</v>
      </c>
      <c r="FH200" s="91">
        <f t="shared" si="34"/>
        <v>0</v>
      </c>
      <c r="FI200" s="91">
        <f t="shared" si="35"/>
        <v>0</v>
      </c>
      <c r="FJ200" s="91">
        <f t="shared" si="36"/>
        <v>0</v>
      </c>
      <c r="FK200" s="91">
        <f t="shared" si="38"/>
        <v>0</v>
      </c>
      <c r="FL200" s="87"/>
      <c r="FM200" s="83"/>
      <c r="FN200" s="147"/>
    </row>
    <row r="201" spans="1:170" ht="52.5" hidden="1" customHeight="1">
      <c r="A201" s="78"/>
      <c r="B201" s="214">
        <v>188</v>
      </c>
      <c r="C201" s="84"/>
      <c r="D201" s="85"/>
      <c r="E201" s="85"/>
      <c r="F201" s="86"/>
      <c r="G201" s="87"/>
      <c r="H201" s="88"/>
      <c r="I201" s="88"/>
      <c r="J201" s="88"/>
      <c r="K201" s="88"/>
      <c r="L201" s="82"/>
      <c r="M201" s="85"/>
      <c r="N201" s="85"/>
      <c r="O201" s="87"/>
      <c r="P201" s="89"/>
      <c r="Q201" s="87"/>
      <c r="R201" s="89"/>
      <c r="S201" s="87"/>
      <c r="T201" s="89"/>
      <c r="U201" s="87"/>
      <c r="V201" s="91">
        <f t="shared" si="28"/>
        <v>0</v>
      </c>
      <c r="W201" s="42"/>
      <c r="X201" s="80"/>
      <c r="Y201" s="42"/>
      <c r="Z201" s="31"/>
      <c r="AA201" s="81"/>
      <c r="AB201" s="80"/>
      <c r="AC201" s="42"/>
      <c r="AD201" s="80"/>
      <c r="AE201" s="42"/>
      <c r="AF201" s="80"/>
      <c r="AG201" s="81"/>
      <c r="AH201" s="80"/>
      <c r="AI201" s="79"/>
      <c r="AJ201" s="80"/>
      <c r="AK201" s="90"/>
      <c r="AL201" s="90"/>
      <c r="AM201" s="90"/>
      <c r="AN201" s="42"/>
      <c r="AO201" s="80"/>
      <c r="AP201" s="42"/>
      <c r="AQ201" s="80"/>
      <c r="AR201" s="81"/>
      <c r="AS201" s="80"/>
      <c r="AT201" s="79"/>
      <c r="AU201" s="80"/>
      <c r="AV201" s="90"/>
      <c r="AW201" s="90"/>
      <c r="AX201" s="90"/>
      <c r="AY201" s="42"/>
      <c r="AZ201" s="80"/>
      <c r="BA201" s="42"/>
      <c r="BB201" s="80"/>
      <c r="BC201" s="81"/>
      <c r="BD201" s="80"/>
      <c r="BE201" s="79"/>
      <c r="BF201" s="80"/>
      <c r="BG201" s="90"/>
      <c r="BH201" s="90"/>
      <c r="BI201" s="90"/>
      <c r="BJ201" s="42"/>
      <c r="BK201" s="80"/>
      <c r="BL201" s="42"/>
      <c r="BM201" s="80"/>
      <c r="BN201" s="81"/>
      <c r="BO201" s="80"/>
      <c r="BP201" s="79"/>
      <c r="BQ201" s="80"/>
      <c r="BR201" s="90"/>
      <c r="BS201" s="90"/>
      <c r="BT201" s="90"/>
      <c r="BU201" s="42"/>
      <c r="BV201" s="80"/>
      <c r="BW201" s="42"/>
      <c r="BX201" s="80"/>
      <c r="BY201" s="81"/>
      <c r="BZ201" s="80"/>
      <c r="CA201" s="79"/>
      <c r="CB201" s="80"/>
      <c r="CC201" s="90"/>
      <c r="CD201" s="90"/>
      <c r="CE201" s="90"/>
      <c r="CF201" s="42"/>
      <c r="CG201" s="80"/>
      <c r="CH201" s="42"/>
      <c r="CI201" s="80"/>
      <c r="CJ201" s="81"/>
      <c r="CK201" s="80"/>
      <c r="CL201" s="79"/>
      <c r="CM201" s="80"/>
      <c r="CN201" s="90"/>
      <c r="CO201" s="90"/>
      <c r="CP201" s="90"/>
      <c r="CQ201" s="42"/>
      <c r="CR201" s="80"/>
      <c r="CS201" s="42"/>
      <c r="CT201" s="80"/>
      <c r="CU201" s="81"/>
      <c r="CV201" s="80"/>
      <c r="CW201" s="79"/>
      <c r="CX201" s="80"/>
      <c r="CY201" s="90"/>
      <c r="CZ201" s="90"/>
      <c r="DA201" s="90"/>
      <c r="DB201" s="42"/>
      <c r="DC201" s="80"/>
      <c r="DD201" s="42"/>
      <c r="DE201" s="80"/>
      <c r="DF201" s="81"/>
      <c r="DG201" s="80"/>
      <c r="DH201" s="79"/>
      <c r="DI201" s="80"/>
      <c r="DJ201" s="90"/>
      <c r="DK201" s="90"/>
      <c r="DL201" s="90"/>
      <c r="DM201" s="42"/>
      <c r="DN201" s="80"/>
      <c r="DO201" s="42"/>
      <c r="DP201" s="80"/>
      <c r="DQ201" s="81"/>
      <c r="DR201" s="80"/>
      <c r="DS201" s="79"/>
      <c r="DT201" s="80"/>
      <c r="DU201" s="90"/>
      <c r="DV201" s="90"/>
      <c r="DW201" s="90"/>
      <c r="DX201" s="42"/>
      <c r="DY201" s="80"/>
      <c r="DZ201" s="42"/>
      <c r="EA201" s="80"/>
      <c r="EB201" s="81"/>
      <c r="EC201" s="80"/>
      <c r="ED201" s="79"/>
      <c r="EE201" s="80"/>
      <c r="EF201" s="90"/>
      <c r="EG201" s="90"/>
      <c r="EH201" s="90"/>
      <c r="EI201" s="42"/>
      <c r="EJ201" s="80"/>
      <c r="EK201" s="42"/>
      <c r="EL201" s="80"/>
      <c r="EM201" s="81"/>
      <c r="EN201" s="80"/>
      <c r="EO201" s="79"/>
      <c r="EP201" s="80"/>
      <c r="EQ201" s="90"/>
      <c r="ER201" s="90"/>
      <c r="ES201" s="90"/>
      <c r="ET201" s="42"/>
      <c r="EU201" s="80"/>
      <c r="EV201" s="42"/>
      <c r="EW201" s="80"/>
      <c r="EX201" s="81"/>
      <c r="EY201" s="80"/>
      <c r="EZ201" s="79"/>
      <c r="FA201" s="80"/>
      <c r="FB201" s="90"/>
      <c r="FC201" s="90"/>
      <c r="FD201" s="90"/>
      <c r="FE201" s="91">
        <f t="shared" si="29"/>
        <v>0</v>
      </c>
      <c r="FF201" s="91">
        <f t="shared" si="30"/>
        <v>0</v>
      </c>
      <c r="FG201" s="91">
        <f t="shared" si="31"/>
        <v>0</v>
      </c>
      <c r="FH201" s="91">
        <f t="shared" si="34"/>
        <v>0</v>
      </c>
      <c r="FI201" s="91">
        <f t="shared" si="35"/>
        <v>0</v>
      </c>
      <c r="FJ201" s="91">
        <f t="shared" si="36"/>
        <v>0</v>
      </c>
      <c r="FK201" s="91">
        <f t="shared" si="38"/>
        <v>0</v>
      </c>
      <c r="FL201" s="87"/>
      <c r="FM201" s="83"/>
      <c r="FN201" s="147"/>
    </row>
    <row r="202" spans="1:170" ht="52.5" hidden="1" customHeight="1">
      <c r="A202" s="78"/>
      <c r="B202" s="214">
        <v>189</v>
      </c>
      <c r="C202" s="84"/>
      <c r="D202" s="85"/>
      <c r="E202" s="85"/>
      <c r="F202" s="86"/>
      <c r="G202" s="87"/>
      <c r="H202" s="88"/>
      <c r="I202" s="88"/>
      <c r="J202" s="88"/>
      <c r="K202" s="88"/>
      <c r="L202" s="82"/>
      <c r="M202" s="85"/>
      <c r="N202" s="85"/>
      <c r="O202" s="87"/>
      <c r="P202" s="89"/>
      <c r="Q202" s="87"/>
      <c r="R202" s="89"/>
      <c r="S202" s="87"/>
      <c r="T202" s="89"/>
      <c r="U202" s="87"/>
      <c r="V202" s="91">
        <f t="shared" si="28"/>
        <v>0</v>
      </c>
      <c r="W202" s="42"/>
      <c r="X202" s="80"/>
      <c r="Y202" s="42"/>
      <c r="Z202" s="31"/>
      <c r="AA202" s="81"/>
      <c r="AB202" s="80"/>
      <c r="AC202" s="42"/>
      <c r="AD202" s="80"/>
      <c r="AE202" s="42"/>
      <c r="AF202" s="80"/>
      <c r="AG202" s="81"/>
      <c r="AH202" s="80"/>
      <c r="AI202" s="79"/>
      <c r="AJ202" s="80"/>
      <c r="AK202" s="90"/>
      <c r="AL202" s="90"/>
      <c r="AM202" s="90"/>
      <c r="AN202" s="42"/>
      <c r="AO202" s="80"/>
      <c r="AP202" s="42"/>
      <c r="AQ202" s="80"/>
      <c r="AR202" s="81"/>
      <c r="AS202" s="80"/>
      <c r="AT202" s="79"/>
      <c r="AU202" s="80"/>
      <c r="AV202" s="90"/>
      <c r="AW202" s="90"/>
      <c r="AX202" s="90"/>
      <c r="AY202" s="42"/>
      <c r="AZ202" s="80"/>
      <c r="BA202" s="42"/>
      <c r="BB202" s="80"/>
      <c r="BC202" s="81"/>
      <c r="BD202" s="80"/>
      <c r="BE202" s="79"/>
      <c r="BF202" s="80"/>
      <c r="BG202" s="90"/>
      <c r="BH202" s="90"/>
      <c r="BI202" s="90"/>
      <c r="BJ202" s="42"/>
      <c r="BK202" s="80"/>
      <c r="BL202" s="42"/>
      <c r="BM202" s="80"/>
      <c r="BN202" s="81"/>
      <c r="BO202" s="80"/>
      <c r="BP202" s="79"/>
      <c r="BQ202" s="80"/>
      <c r="BR202" s="90"/>
      <c r="BS202" s="90"/>
      <c r="BT202" s="90"/>
      <c r="BU202" s="42"/>
      <c r="BV202" s="80"/>
      <c r="BW202" s="42"/>
      <c r="BX202" s="80"/>
      <c r="BY202" s="81"/>
      <c r="BZ202" s="80"/>
      <c r="CA202" s="79"/>
      <c r="CB202" s="80"/>
      <c r="CC202" s="90"/>
      <c r="CD202" s="90"/>
      <c r="CE202" s="90"/>
      <c r="CF202" s="42"/>
      <c r="CG202" s="80"/>
      <c r="CH202" s="42"/>
      <c r="CI202" s="80"/>
      <c r="CJ202" s="81"/>
      <c r="CK202" s="80"/>
      <c r="CL202" s="79"/>
      <c r="CM202" s="80"/>
      <c r="CN202" s="90"/>
      <c r="CO202" s="90"/>
      <c r="CP202" s="90"/>
      <c r="CQ202" s="42"/>
      <c r="CR202" s="80"/>
      <c r="CS202" s="42"/>
      <c r="CT202" s="80"/>
      <c r="CU202" s="81"/>
      <c r="CV202" s="80"/>
      <c r="CW202" s="79"/>
      <c r="CX202" s="80"/>
      <c r="CY202" s="90"/>
      <c r="CZ202" s="90"/>
      <c r="DA202" s="90"/>
      <c r="DB202" s="42"/>
      <c r="DC202" s="80"/>
      <c r="DD202" s="42"/>
      <c r="DE202" s="80"/>
      <c r="DF202" s="81"/>
      <c r="DG202" s="80"/>
      <c r="DH202" s="79"/>
      <c r="DI202" s="80"/>
      <c r="DJ202" s="90"/>
      <c r="DK202" s="90"/>
      <c r="DL202" s="90"/>
      <c r="DM202" s="42"/>
      <c r="DN202" s="80"/>
      <c r="DO202" s="42"/>
      <c r="DP202" s="80"/>
      <c r="DQ202" s="81"/>
      <c r="DR202" s="80"/>
      <c r="DS202" s="79"/>
      <c r="DT202" s="80"/>
      <c r="DU202" s="90"/>
      <c r="DV202" s="90"/>
      <c r="DW202" s="90"/>
      <c r="DX202" s="42"/>
      <c r="DY202" s="80"/>
      <c r="DZ202" s="42"/>
      <c r="EA202" s="80"/>
      <c r="EB202" s="81"/>
      <c r="EC202" s="80"/>
      <c r="ED202" s="79"/>
      <c r="EE202" s="80"/>
      <c r="EF202" s="90"/>
      <c r="EG202" s="90"/>
      <c r="EH202" s="90"/>
      <c r="EI202" s="42"/>
      <c r="EJ202" s="80"/>
      <c r="EK202" s="42"/>
      <c r="EL202" s="80"/>
      <c r="EM202" s="81"/>
      <c r="EN202" s="80"/>
      <c r="EO202" s="79"/>
      <c r="EP202" s="80"/>
      <c r="EQ202" s="90"/>
      <c r="ER202" s="90"/>
      <c r="ES202" s="90"/>
      <c r="ET202" s="42"/>
      <c r="EU202" s="80"/>
      <c r="EV202" s="42"/>
      <c r="EW202" s="80"/>
      <c r="EX202" s="81"/>
      <c r="EY202" s="80"/>
      <c r="EZ202" s="79"/>
      <c r="FA202" s="80"/>
      <c r="FB202" s="90"/>
      <c r="FC202" s="90"/>
      <c r="FD202" s="90"/>
      <c r="FE202" s="91">
        <f t="shared" si="29"/>
        <v>0</v>
      </c>
      <c r="FF202" s="91">
        <f t="shared" si="30"/>
        <v>0</v>
      </c>
      <c r="FG202" s="91">
        <f t="shared" si="31"/>
        <v>0</v>
      </c>
      <c r="FH202" s="91">
        <f t="shared" si="34"/>
        <v>0</v>
      </c>
      <c r="FI202" s="91">
        <f t="shared" si="35"/>
        <v>0</v>
      </c>
      <c r="FJ202" s="91">
        <f t="shared" si="36"/>
        <v>0</v>
      </c>
      <c r="FK202" s="91">
        <f t="shared" si="38"/>
        <v>0</v>
      </c>
      <c r="FL202" s="87"/>
      <c r="FM202" s="83"/>
      <c r="FN202" s="147"/>
    </row>
    <row r="203" spans="1:170" ht="52.5" hidden="1" customHeight="1">
      <c r="A203" s="78"/>
      <c r="B203" s="214">
        <v>190</v>
      </c>
      <c r="C203" s="84"/>
      <c r="D203" s="85"/>
      <c r="E203" s="85"/>
      <c r="F203" s="86"/>
      <c r="G203" s="87"/>
      <c r="H203" s="88"/>
      <c r="I203" s="88"/>
      <c r="J203" s="88"/>
      <c r="K203" s="88"/>
      <c r="L203" s="82"/>
      <c r="M203" s="85"/>
      <c r="N203" s="85"/>
      <c r="O203" s="87"/>
      <c r="P203" s="89"/>
      <c r="Q203" s="87"/>
      <c r="R203" s="89"/>
      <c r="S203" s="87"/>
      <c r="T203" s="89"/>
      <c r="U203" s="87"/>
      <c r="V203" s="91">
        <f t="shared" si="28"/>
        <v>0</v>
      </c>
      <c r="W203" s="42"/>
      <c r="X203" s="80"/>
      <c r="Y203" s="42"/>
      <c r="Z203" s="31"/>
      <c r="AA203" s="81"/>
      <c r="AB203" s="80"/>
      <c r="AC203" s="42"/>
      <c r="AD203" s="80"/>
      <c r="AE203" s="42"/>
      <c r="AF203" s="80"/>
      <c r="AG203" s="81"/>
      <c r="AH203" s="80"/>
      <c r="AI203" s="79"/>
      <c r="AJ203" s="80"/>
      <c r="AK203" s="90"/>
      <c r="AL203" s="90"/>
      <c r="AM203" s="90"/>
      <c r="AN203" s="42"/>
      <c r="AO203" s="80"/>
      <c r="AP203" s="42"/>
      <c r="AQ203" s="80"/>
      <c r="AR203" s="81"/>
      <c r="AS203" s="80"/>
      <c r="AT203" s="79"/>
      <c r="AU203" s="80"/>
      <c r="AV203" s="90"/>
      <c r="AW203" s="90"/>
      <c r="AX203" s="90"/>
      <c r="AY203" s="42"/>
      <c r="AZ203" s="80"/>
      <c r="BA203" s="42"/>
      <c r="BB203" s="80"/>
      <c r="BC203" s="81"/>
      <c r="BD203" s="80"/>
      <c r="BE203" s="79"/>
      <c r="BF203" s="80"/>
      <c r="BG203" s="90"/>
      <c r="BH203" s="90"/>
      <c r="BI203" s="90"/>
      <c r="BJ203" s="42"/>
      <c r="BK203" s="80"/>
      <c r="BL203" s="42"/>
      <c r="BM203" s="80"/>
      <c r="BN203" s="81"/>
      <c r="BO203" s="80"/>
      <c r="BP203" s="79"/>
      <c r="BQ203" s="80"/>
      <c r="BR203" s="90"/>
      <c r="BS203" s="90"/>
      <c r="BT203" s="90"/>
      <c r="BU203" s="42"/>
      <c r="BV203" s="80"/>
      <c r="BW203" s="42"/>
      <c r="BX203" s="80"/>
      <c r="BY203" s="81"/>
      <c r="BZ203" s="80"/>
      <c r="CA203" s="79"/>
      <c r="CB203" s="80"/>
      <c r="CC203" s="90"/>
      <c r="CD203" s="90"/>
      <c r="CE203" s="90"/>
      <c r="CF203" s="42"/>
      <c r="CG203" s="80"/>
      <c r="CH203" s="42"/>
      <c r="CI203" s="80"/>
      <c r="CJ203" s="81"/>
      <c r="CK203" s="80"/>
      <c r="CL203" s="79"/>
      <c r="CM203" s="80"/>
      <c r="CN203" s="90"/>
      <c r="CO203" s="90"/>
      <c r="CP203" s="90"/>
      <c r="CQ203" s="42"/>
      <c r="CR203" s="80"/>
      <c r="CS203" s="42"/>
      <c r="CT203" s="80"/>
      <c r="CU203" s="81"/>
      <c r="CV203" s="80"/>
      <c r="CW203" s="79"/>
      <c r="CX203" s="80"/>
      <c r="CY203" s="90"/>
      <c r="CZ203" s="90"/>
      <c r="DA203" s="90"/>
      <c r="DB203" s="42"/>
      <c r="DC203" s="80"/>
      <c r="DD203" s="42"/>
      <c r="DE203" s="80"/>
      <c r="DF203" s="81"/>
      <c r="DG203" s="80"/>
      <c r="DH203" s="79"/>
      <c r="DI203" s="80"/>
      <c r="DJ203" s="90"/>
      <c r="DK203" s="90"/>
      <c r="DL203" s="90"/>
      <c r="DM203" s="42"/>
      <c r="DN203" s="80"/>
      <c r="DO203" s="42"/>
      <c r="DP203" s="80"/>
      <c r="DQ203" s="81"/>
      <c r="DR203" s="80"/>
      <c r="DS203" s="79"/>
      <c r="DT203" s="80"/>
      <c r="DU203" s="90"/>
      <c r="DV203" s="90"/>
      <c r="DW203" s="90"/>
      <c r="DX203" s="42"/>
      <c r="DY203" s="80"/>
      <c r="DZ203" s="42"/>
      <c r="EA203" s="80"/>
      <c r="EB203" s="81"/>
      <c r="EC203" s="80"/>
      <c r="ED203" s="79"/>
      <c r="EE203" s="80"/>
      <c r="EF203" s="90"/>
      <c r="EG203" s="90"/>
      <c r="EH203" s="90"/>
      <c r="EI203" s="42"/>
      <c r="EJ203" s="80"/>
      <c r="EK203" s="42"/>
      <c r="EL203" s="80"/>
      <c r="EM203" s="81"/>
      <c r="EN203" s="80"/>
      <c r="EO203" s="79"/>
      <c r="EP203" s="80"/>
      <c r="EQ203" s="90"/>
      <c r="ER203" s="90"/>
      <c r="ES203" s="90"/>
      <c r="ET203" s="42"/>
      <c r="EU203" s="80"/>
      <c r="EV203" s="42"/>
      <c r="EW203" s="80"/>
      <c r="EX203" s="81"/>
      <c r="EY203" s="80"/>
      <c r="EZ203" s="79"/>
      <c r="FA203" s="80"/>
      <c r="FB203" s="90"/>
      <c r="FC203" s="90"/>
      <c r="FD203" s="90"/>
      <c r="FE203" s="91">
        <f t="shared" si="29"/>
        <v>0</v>
      </c>
      <c r="FF203" s="91">
        <f t="shared" si="30"/>
        <v>0</v>
      </c>
      <c r="FG203" s="91">
        <f t="shared" si="31"/>
        <v>0</v>
      </c>
      <c r="FH203" s="91">
        <f t="shared" si="34"/>
        <v>0</v>
      </c>
      <c r="FI203" s="91">
        <f t="shared" si="35"/>
        <v>0</v>
      </c>
      <c r="FJ203" s="91">
        <f t="shared" si="36"/>
        <v>0</v>
      </c>
      <c r="FK203" s="91">
        <f t="shared" si="38"/>
        <v>0</v>
      </c>
      <c r="FL203" s="87"/>
      <c r="FM203" s="83"/>
      <c r="FN203" s="147"/>
    </row>
    <row r="204" spans="1:170" ht="52.5" hidden="1" customHeight="1">
      <c r="A204" s="78"/>
      <c r="B204" s="214">
        <v>191</v>
      </c>
      <c r="C204" s="84"/>
      <c r="D204" s="85"/>
      <c r="E204" s="85"/>
      <c r="F204" s="86"/>
      <c r="G204" s="87"/>
      <c r="H204" s="88"/>
      <c r="I204" s="88"/>
      <c r="J204" s="88"/>
      <c r="K204" s="88"/>
      <c r="L204" s="82"/>
      <c r="M204" s="85"/>
      <c r="N204" s="85"/>
      <c r="O204" s="87"/>
      <c r="P204" s="89"/>
      <c r="Q204" s="87"/>
      <c r="R204" s="89"/>
      <c r="S204" s="87"/>
      <c r="T204" s="89"/>
      <c r="U204" s="87"/>
      <c r="V204" s="91">
        <f t="shared" si="28"/>
        <v>0</v>
      </c>
      <c r="W204" s="42"/>
      <c r="X204" s="80"/>
      <c r="Y204" s="42"/>
      <c r="Z204" s="31"/>
      <c r="AA204" s="81"/>
      <c r="AB204" s="80"/>
      <c r="AC204" s="42"/>
      <c r="AD204" s="80"/>
      <c r="AE204" s="42"/>
      <c r="AF204" s="80"/>
      <c r="AG204" s="81"/>
      <c r="AH204" s="80"/>
      <c r="AI204" s="79"/>
      <c r="AJ204" s="80"/>
      <c r="AK204" s="90"/>
      <c r="AL204" s="90"/>
      <c r="AM204" s="90"/>
      <c r="AN204" s="42"/>
      <c r="AO204" s="80"/>
      <c r="AP204" s="42"/>
      <c r="AQ204" s="80"/>
      <c r="AR204" s="81"/>
      <c r="AS204" s="80"/>
      <c r="AT204" s="79"/>
      <c r="AU204" s="80"/>
      <c r="AV204" s="90"/>
      <c r="AW204" s="90"/>
      <c r="AX204" s="90"/>
      <c r="AY204" s="42"/>
      <c r="AZ204" s="80"/>
      <c r="BA204" s="42"/>
      <c r="BB204" s="80"/>
      <c r="BC204" s="81"/>
      <c r="BD204" s="80"/>
      <c r="BE204" s="79"/>
      <c r="BF204" s="80"/>
      <c r="BG204" s="90"/>
      <c r="BH204" s="90"/>
      <c r="BI204" s="90"/>
      <c r="BJ204" s="42"/>
      <c r="BK204" s="80"/>
      <c r="BL204" s="42"/>
      <c r="BM204" s="80"/>
      <c r="BN204" s="81"/>
      <c r="BO204" s="80"/>
      <c r="BP204" s="79"/>
      <c r="BQ204" s="80"/>
      <c r="BR204" s="90"/>
      <c r="BS204" s="90"/>
      <c r="BT204" s="90"/>
      <c r="BU204" s="42"/>
      <c r="BV204" s="80"/>
      <c r="BW204" s="42"/>
      <c r="BX204" s="80"/>
      <c r="BY204" s="81"/>
      <c r="BZ204" s="80"/>
      <c r="CA204" s="79"/>
      <c r="CB204" s="80"/>
      <c r="CC204" s="90"/>
      <c r="CD204" s="90"/>
      <c r="CE204" s="90"/>
      <c r="CF204" s="42"/>
      <c r="CG204" s="80"/>
      <c r="CH204" s="42"/>
      <c r="CI204" s="80"/>
      <c r="CJ204" s="81"/>
      <c r="CK204" s="80"/>
      <c r="CL204" s="79"/>
      <c r="CM204" s="80"/>
      <c r="CN204" s="90"/>
      <c r="CO204" s="90"/>
      <c r="CP204" s="90"/>
      <c r="CQ204" s="42"/>
      <c r="CR204" s="80"/>
      <c r="CS204" s="42"/>
      <c r="CT204" s="80"/>
      <c r="CU204" s="81"/>
      <c r="CV204" s="80"/>
      <c r="CW204" s="79"/>
      <c r="CX204" s="80"/>
      <c r="CY204" s="90"/>
      <c r="CZ204" s="90"/>
      <c r="DA204" s="90"/>
      <c r="DB204" s="42"/>
      <c r="DC204" s="80"/>
      <c r="DD204" s="42"/>
      <c r="DE204" s="80"/>
      <c r="DF204" s="81"/>
      <c r="DG204" s="80"/>
      <c r="DH204" s="79"/>
      <c r="DI204" s="80"/>
      <c r="DJ204" s="90"/>
      <c r="DK204" s="90"/>
      <c r="DL204" s="90"/>
      <c r="DM204" s="42"/>
      <c r="DN204" s="80"/>
      <c r="DO204" s="42"/>
      <c r="DP204" s="80"/>
      <c r="DQ204" s="81"/>
      <c r="DR204" s="80"/>
      <c r="DS204" s="79"/>
      <c r="DT204" s="80"/>
      <c r="DU204" s="90"/>
      <c r="DV204" s="90"/>
      <c r="DW204" s="90"/>
      <c r="DX204" s="42"/>
      <c r="DY204" s="80"/>
      <c r="DZ204" s="42"/>
      <c r="EA204" s="80"/>
      <c r="EB204" s="81"/>
      <c r="EC204" s="80"/>
      <c r="ED204" s="79"/>
      <c r="EE204" s="80"/>
      <c r="EF204" s="90"/>
      <c r="EG204" s="90"/>
      <c r="EH204" s="90"/>
      <c r="EI204" s="42"/>
      <c r="EJ204" s="80"/>
      <c r="EK204" s="42"/>
      <c r="EL204" s="80"/>
      <c r="EM204" s="81"/>
      <c r="EN204" s="80"/>
      <c r="EO204" s="79"/>
      <c r="EP204" s="80"/>
      <c r="EQ204" s="90"/>
      <c r="ER204" s="90"/>
      <c r="ES204" s="90"/>
      <c r="ET204" s="42"/>
      <c r="EU204" s="80"/>
      <c r="EV204" s="42"/>
      <c r="EW204" s="80"/>
      <c r="EX204" s="81"/>
      <c r="EY204" s="80"/>
      <c r="EZ204" s="79"/>
      <c r="FA204" s="80"/>
      <c r="FB204" s="90"/>
      <c r="FC204" s="90"/>
      <c r="FD204" s="90"/>
      <c r="FE204" s="91">
        <f t="shared" si="29"/>
        <v>0</v>
      </c>
      <c r="FF204" s="91">
        <f t="shared" si="30"/>
        <v>0</v>
      </c>
      <c r="FG204" s="91">
        <f t="shared" si="31"/>
        <v>0</v>
      </c>
      <c r="FH204" s="91">
        <f t="shared" si="34"/>
        <v>0</v>
      </c>
      <c r="FI204" s="91">
        <f t="shared" si="35"/>
        <v>0</v>
      </c>
      <c r="FJ204" s="91">
        <f t="shared" si="36"/>
        <v>0</v>
      </c>
      <c r="FK204" s="91">
        <f t="shared" si="38"/>
        <v>0</v>
      </c>
      <c r="FL204" s="87"/>
      <c r="FM204" s="83"/>
      <c r="FN204" s="147"/>
    </row>
    <row r="205" spans="1:170" ht="52.5" hidden="1" customHeight="1">
      <c r="A205" s="78"/>
      <c r="B205" s="214">
        <v>192</v>
      </c>
      <c r="C205" s="84"/>
      <c r="D205" s="85"/>
      <c r="E205" s="85"/>
      <c r="F205" s="86"/>
      <c r="G205" s="87"/>
      <c r="H205" s="88"/>
      <c r="I205" s="88"/>
      <c r="J205" s="88"/>
      <c r="K205" s="88"/>
      <c r="L205" s="82"/>
      <c r="M205" s="85"/>
      <c r="N205" s="85"/>
      <c r="O205" s="87"/>
      <c r="P205" s="89"/>
      <c r="Q205" s="87"/>
      <c r="R205" s="89"/>
      <c r="S205" s="87"/>
      <c r="T205" s="89"/>
      <c r="U205" s="87"/>
      <c r="V205" s="91">
        <f t="shared" si="28"/>
        <v>0</v>
      </c>
      <c r="W205" s="42"/>
      <c r="X205" s="80"/>
      <c r="Y205" s="42"/>
      <c r="Z205" s="31"/>
      <c r="AA205" s="81"/>
      <c r="AB205" s="80"/>
      <c r="AC205" s="42"/>
      <c r="AD205" s="80"/>
      <c r="AE205" s="42"/>
      <c r="AF205" s="80"/>
      <c r="AG205" s="81"/>
      <c r="AH205" s="80"/>
      <c r="AI205" s="79"/>
      <c r="AJ205" s="80"/>
      <c r="AK205" s="90"/>
      <c r="AL205" s="90"/>
      <c r="AM205" s="90"/>
      <c r="AN205" s="42"/>
      <c r="AO205" s="80"/>
      <c r="AP205" s="42"/>
      <c r="AQ205" s="80"/>
      <c r="AR205" s="81"/>
      <c r="AS205" s="80"/>
      <c r="AT205" s="79"/>
      <c r="AU205" s="80"/>
      <c r="AV205" s="90"/>
      <c r="AW205" s="90"/>
      <c r="AX205" s="90"/>
      <c r="AY205" s="42"/>
      <c r="AZ205" s="80"/>
      <c r="BA205" s="42"/>
      <c r="BB205" s="80"/>
      <c r="BC205" s="81"/>
      <c r="BD205" s="80"/>
      <c r="BE205" s="79"/>
      <c r="BF205" s="80"/>
      <c r="BG205" s="90"/>
      <c r="BH205" s="90"/>
      <c r="BI205" s="90"/>
      <c r="BJ205" s="42"/>
      <c r="BK205" s="80"/>
      <c r="BL205" s="42"/>
      <c r="BM205" s="80"/>
      <c r="BN205" s="81"/>
      <c r="BO205" s="80"/>
      <c r="BP205" s="79"/>
      <c r="BQ205" s="80"/>
      <c r="BR205" s="90"/>
      <c r="BS205" s="90"/>
      <c r="BT205" s="90"/>
      <c r="BU205" s="42"/>
      <c r="BV205" s="80"/>
      <c r="BW205" s="42"/>
      <c r="BX205" s="80"/>
      <c r="BY205" s="81"/>
      <c r="BZ205" s="80"/>
      <c r="CA205" s="79"/>
      <c r="CB205" s="80"/>
      <c r="CC205" s="90"/>
      <c r="CD205" s="90"/>
      <c r="CE205" s="90"/>
      <c r="CF205" s="42"/>
      <c r="CG205" s="80"/>
      <c r="CH205" s="42"/>
      <c r="CI205" s="80"/>
      <c r="CJ205" s="81"/>
      <c r="CK205" s="80"/>
      <c r="CL205" s="79"/>
      <c r="CM205" s="80"/>
      <c r="CN205" s="90"/>
      <c r="CO205" s="90"/>
      <c r="CP205" s="90"/>
      <c r="CQ205" s="42"/>
      <c r="CR205" s="80"/>
      <c r="CS205" s="42"/>
      <c r="CT205" s="80"/>
      <c r="CU205" s="81"/>
      <c r="CV205" s="80"/>
      <c r="CW205" s="79"/>
      <c r="CX205" s="80"/>
      <c r="CY205" s="90"/>
      <c r="CZ205" s="90"/>
      <c r="DA205" s="90"/>
      <c r="DB205" s="42"/>
      <c r="DC205" s="80"/>
      <c r="DD205" s="42"/>
      <c r="DE205" s="80"/>
      <c r="DF205" s="81"/>
      <c r="DG205" s="80"/>
      <c r="DH205" s="79"/>
      <c r="DI205" s="80"/>
      <c r="DJ205" s="90"/>
      <c r="DK205" s="90"/>
      <c r="DL205" s="90"/>
      <c r="DM205" s="42"/>
      <c r="DN205" s="80"/>
      <c r="DO205" s="42"/>
      <c r="DP205" s="80"/>
      <c r="DQ205" s="81"/>
      <c r="DR205" s="80"/>
      <c r="DS205" s="79"/>
      <c r="DT205" s="80"/>
      <c r="DU205" s="90"/>
      <c r="DV205" s="90"/>
      <c r="DW205" s="90"/>
      <c r="DX205" s="42"/>
      <c r="DY205" s="80"/>
      <c r="DZ205" s="42"/>
      <c r="EA205" s="80"/>
      <c r="EB205" s="81"/>
      <c r="EC205" s="80"/>
      <c r="ED205" s="79"/>
      <c r="EE205" s="80"/>
      <c r="EF205" s="90"/>
      <c r="EG205" s="90"/>
      <c r="EH205" s="90"/>
      <c r="EI205" s="42"/>
      <c r="EJ205" s="80"/>
      <c r="EK205" s="42"/>
      <c r="EL205" s="80"/>
      <c r="EM205" s="81"/>
      <c r="EN205" s="80"/>
      <c r="EO205" s="79"/>
      <c r="EP205" s="80"/>
      <c r="EQ205" s="90"/>
      <c r="ER205" s="90"/>
      <c r="ES205" s="90"/>
      <c r="ET205" s="42"/>
      <c r="EU205" s="80"/>
      <c r="EV205" s="42"/>
      <c r="EW205" s="80"/>
      <c r="EX205" s="81"/>
      <c r="EY205" s="80"/>
      <c r="EZ205" s="79"/>
      <c r="FA205" s="80"/>
      <c r="FB205" s="90"/>
      <c r="FC205" s="90"/>
      <c r="FD205" s="90"/>
      <c r="FE205" s="91">
        <f t="shared" si="29"/>
        <v>0</v>
      </c>
      <c r="FF205" s="91">
        <f t="shared" si="30"/>
        <v>0</v>
      </c>
      <c r="FG205" s="91">
        <f t="shared" si="31"/>
        <v>0</v>
      </c>
      <c r="FH205" s="91">
        <f t="shared" si="34"/>
        <v>0</v>
      </c>
      <c r="FI205" s="91">
        <f t="shared" si="35"/>
        <v>0</v>
      </c>
      <c r="FJ205" s="91">
        <f t="shared" si="36"/>
        <v>0</v>
      </c>
      <c r="FK205" s="91">
        <f t="shared" si="37"/>
        <v>0</v>
      </c>
      <c r="FL205" s="87"/>
      <c r="FM205" s="83"/>
      <c r="FN205" s="147"/>
    </row>
    <row r="206" spans="1:170" ht="52.5" hidden="1" customHeight="1">
      <c r="A206" s="78"/>
      <c r="B206" s="214">
        <v>193</v>
      </c>
      <c r="C206" s="84"/>
      <c r="D206" s="85"/>
      <c r="E206" s="85"/>
      <c r="F206" s="86"/>
      <c r="G206" s="87"/>
      <c r="H206" s="88"/>
      <c r="I206" s="88"/>
      <c r="J206" s="88"/>
      <c r="K206" s="88"/>
      <c r="L206" s="82"/>
      <c r="M206" s="85"/>
      <c r="N206" s="85"/>
      <c r="O206" s="87"/>
      <c r="P206" s="89"/>
      <c r="Q206" s="87"/>
      <c r="R206" s="89"/>
      <c r="S206" s="87"/>
      <c r="T206" s="89"/>
      <c r="U206" s="87"/>
      <c r="V206" s="91">
        <f t="shared" si="28"/>
        <v>0</v>
      </c>
      <c r="W206" s="42"/>
      <c r="X206" s="80"/>
      <c r="Y206" s="42"/>
      <c r="Z206" s="31"/>
      <c r="AA206" s="81"/>
      <c r="AB206" s="80"/>
      <c r="AC206" s="42"/>
      <c r="AD206" s="80"/>
      <c r="AE206" s="42"/>
      <c r="AF206" s="80"/>
      <c r="AG206" s="81"/>
      <c r="AH206" s="80"/>
      <c r="AI206" s="79"/>
      <c r="AJ206" s="80"/>
      <c r="AK206" s="90"/>
      <c r="AL206" s="90"/>
      <c r="AM206" s="90"/>
      <c r="AN206" s="42"/>
      <c r="AO206" s="80"/>
      <c r="AP206" s="42"/>
      <c r="AQ206" s="80"/>
      <c r="AR206" s="81"/>
      <c r="AS206" s="80"/>
      <c r="AT206" s="79"/>
      <c r="AU206" s="80"/>
      <c r="AV206" s="90"/>
      <c r="AW206" s="90"/>
      <c r="AX206" s="90"/>
      <c r="AY206" s="42"/>
      <c r="AZ206" s="80"/>
      <c r="BA206" s="42"/>
      <c r="BB206" s="80"/>
      <c r="BC206" s="81"/>
      <c r="BD206" s="80"/>
      <c r="BE206" s="79"/>
      <c r="BF206" s="80"/>
      <c r="BG206" s="90"/>
      <c r="BH206" s="90"/>
      <c r="BI206" s="90"/>
      <c r="BJ206" s="42"/>
      <c r="BK206" s="80"/>
      <c r="BL206" s="42"/>
      <c r="BM206" s="80"/>
      <c r="BN206" s="81"/>
      <c r="BO206" s="80"/>
      <c r="BP206" s="79"/>
      <c r="BQ206" s="80"/>
      <c r="BR206" s="90"/>
      <c r="BS206" s="90"/>
      <c r="BT206" s="90"/>
      <c r="BU206" s="42"/>
      <c r="BV206" s="80"/>
      <c r="BW206" s="42"/>
      <c r="BX206" s="80"/>
      <c r="BY206" s="81"/>
      <c r="BZ206" s="80"/>
      <c r="CA206" s="79"/>
      <c r="CB206" s="80"/>
      <c r="CC206" s="90"/>
      <c r="CD206" s="90"/>
      <c r="CE206" s="90"/>
      <c r="CF206" s="42"/>
      <c r="CG206" s="80"/>
      <c r="CH206" s="42"/>
      <c r="CI206" s="80"/>
      <c r="CJ206" s="81"/>
      <c r="CK206" s="80"/>
      <c r="CL206" s="79"/>
      <c r="CM206" s="80"/>
      <c r="CN206" s="90"/>
      <c r="CO206" s="90"/>
      <c r="CP206" s="90"/>
      <c r="CQ206" s="42"/>
      <c r="CR206" s="80"/>
      <c r="CS206" s="42"/>
      <c r="CT206" s="80"/>
      <c r="CU206" s="81"/>
      <c r="CV206" s="80"/>
      <c r="CW206" s="79"/>
      <c r="CX206" s="80"/>
      <c r="CY206" s="90"/>
      <c r="CZ206" s="90"/>
      <c r="DA206" s="90"/>
      <c r="DB206" s="42"/>
      <c r="DC206" s="80"/>
      <c r="DD206" s="42"/>
      <c r="DE206" s="80"/>
      <c r="DF206" s="81"/>
      <c r="DG206" s="80"/>
      <c r="DH206" s="79"/>
      <c r="DI206" s="80"/>
      <c r="DJ206" s="90"/>
      <c r="DK206" s="90"/>
      <c r="DL206" s="90"/>
      <c r="DM206" s="42"/>
      <c r="DN206" s="80"/>
      <c r="DO206" s="42"/>
      <c r="DP206" s="80"/>
      <c r="DQ206" s="81"/>
      <c r="DR206" s="80"/>
      <c r="DS206" s="79"/>
      <c r="DT206" s="80"/>
      <c r="DU206" s="90"/>
      <c r="DV206" s="90"/>
      <c r="DW206" s="90"/>
      <c r="DX206" s="42"/>
      <c r="DY206" s="80"/>
      <c r="DZ206" s="42"/>
      <c r="EA206" s="80"/>
      <c r="EB206" s="81"/>
      <c r="EC206" s="80"/>
      <c r="ED206" s="79"/>
      <c r="EE206" s="80"/>
      <c r="EF206" s="90"/>
      <c r="EG206" s="90"/>
      <c r="EH206" s="90"/>
      <c r="EI206" s="42"/>
      <c r="EJ206" s="80"/>
      <c r="EK206" s="42"/>
      <c r="EL206" s="80"/>
      <c r="EM206" s="81"/>
      <c r="EN206" s="80"/>
      <c r="EO206" s="79"/>
      <c r="EP206" s="80"/>
      <c r="EQ206" s="90"/>
      <c r="ER206" s="90"/>
      <c r="ES206" s="90"/>
      <c r="ET206" s="42"/>
      <c r="EU206" s="80"/>
      <c r="EV206" s="42"/>
      <c r="EW206" s="80"/>
      <c r="EX206" s="81"/>
      <c r="EY206" s="80"/>
      <c r="EZ206" s="79"/>
      <c r="FA206" s="80"/>
      <c r="FB206" s="90"/>
      <c r="FC206" s="90"/>
      <c r="FD206" s="90"/>
      <c r="FE206" s="91">
        <f t="shared" si="29"/>
        <v>0</v>
      </c>
      <c r="FF206" s="91">
        <f t="shared" si="30"/>
        <v>0</v>
      </c>
      <c r="FG206" s="91">
        <f t="shared" si="31"/>
        <v>0</v>
      </c>
      <c r="FH206" s="91">
        <f t="shared" ref="FH206:FH213" si="39">FE206*Q206/100</f>
        <v>0</v>
      </c>
      <c r="FI206" s="91">
        <f t="shared" ref="FI206:FI213" si="40">FF206*S206/100</f>
        <v>0</v>
      </c>
      <c r="FJ206" s="91">
        <f t="shared" ref="FJ206:FJ213" si="41">FG206*U206/100</f>
        <v>0</v>
      </c>
      <c r="FK206" s="91">
        <f t="shared" si="37"/>
        <v>0</v>
      </c>
      <c r="FL206" s="87"/>
      <c r="FM206" s="83"/>
      <c r="FN206" s="147"/>
    </row>
    <row r="207" spans="1:170" ht="52.5" hidden="1" customHeight="1">
      <c r="A207" s="78"/>
      <c r="B207" s="214">
        <v>194</v>
      </c>
      <c r="C207" s="84"/>
      <c r="D207" s="85"/>
      <c r="E207" s="85"/>
      <c r="F207" s="86"/>
      <c r="G207" s="87"/>
      <c r="H207" s="88"/>
      <c r="I207" s="88"/>
      <c r="J207" s="88"/>
      <c r="K207" s="88"/>
      <c r="L207" s="82"/>
      <c r="M207" s="85"/>
      <c r="N207" s="85"/>
      <c r="O207" s="87"/>
      <c r="P207" s="89"/>
      <c r="Q207" s="87"/>
      <c r="R207" s="89"/>
      <c r="S207" s="87"/>
      <c r="T207" s="89"/>
      <c r="U207" s="87"/>
      <c r="V207" s="91">
        <f t="shared" ref="V207:V213" si="42">Q207+S207+U207</f>
        <v>0</v>
      </c>
      <c r="W207" s="42"/>
      <c r="X207" s="80"/>
      <c r="Y207" s="42"/>
      <c r="Z207" s="31"/>
      <c r="AA207" s="81"/>
      <c r="AB207" s="80"/>
      <c r="AC207" s="42"/>
      <c r="AD207" s="80"/>
      <c r="AE207" s="42"/>
      <c r="AF207" s="80"/>
      <c r="AG207" s="81"/>
      <c r="AH207" s="80"/>
      <c r="AI207" s="79"/>
      <c r="AJ207" s="80"/>
      <c r="AK207" s="90"/>
      <c r="AL207" s="90"/>
      <c r="AM207" s="90"/>
      <c r="AN207" s="42"/>
      <c r="AO207" s="80"/>
      <c r="AP207" s="42"/>
      <c r="AQ207" s="80"/>
      <c r="AR207" s="81"/>
      <c r="AS207" s="80"/>
      <c r="AT207" s="79"/>
      <c r="AU207" s="80"/>
      <c r="AV207" s="90"/>
      <c r="AW207" s="90"/>
      <c r="AX207" s="90"/>
      <c r="AY207" s="42"/>
      <c r="AZ207" s="80"/>
      <c r="BA207" s="42"/>
      <c r="BB207" s="80"/>
      <c r="BC207" s="81"/>
      <c r="BD207" s="80"/>
      <c r="BE207" s="79"/>
      <c r="BF207" s="80"/>
      <c r="BG207" s="90"/>
      <c r="BH207" s="90"/>
      <c r="BI207" s="90"/>
      <c r="BJ207" s="42"/>
      <c r="BK207" s="80"/>
      <c r="BL207" s="42"/>
      <c r="BM207" s="80"/>
      <c r="BN207" s="81"/>
      <c r="BO207" s="80"/>
      <c r="BP207" s="79"/>
      <c r="BQ207" s="80"/>
      <c r="BR207" s="90"/>
      <c r="BS207" s="90"/>
      <c r="BT207" s="90"/>
      <c r="BU207" s="42"/>
      <c r="BV207" s="80"/>
      <c r="BW207" s="42"/>
      <c r="BX207" s="80"/>
      <c r="BY207" s="81"/>
      <c r="BZ207" s="80"/>
      <c r="CA207" s="79"/>
      <c r="CB207" s="80"/>
      <c r="CC207" s="90"/>
      <c r="CD207" s="90"/>
      <c r="CE207" s="90"/>
      <c r="CF207" s="42"/>
      <c r="CG207" s="80"/>
      <c r="CH207" s="42"/>
      <c r="CI207" s="80"/>
      <c r="CJ207" s="81"/>
      <c r="CK207" s="80"/>
      <c r="CL207" s="79"/>
      <c r="CM207" s="80"/>
      <c r="CN207" s="90"/>
      <c r="CO207" s="90"/>
      <c r="CP207" s="90"/>
      <c r="CQ207" s="42"/>
      <c r="CR207" s="80"/>
      <c r="CS207" s="42"/>
      <c r="CT207" s="80"/>
      <c r="CU207" s="81"/>
      <c r="CV207" s="80"/>
      <c r="CW207" s="79"/>
      <c r="CX207" s="80"/>
      <c r="CY207" s="90"/>
      <c r="CZ207" s="90"/>
      <c r="DA207" s="90"/>
      <c r="DB207" s="42"/>
      <c r="DC207" s="80"/>
      <c r="DD207" s="42"/>
      <c r="DE207" s="80"/>
      <c r="DF207" s="81"/>
      <c r="DG207" s="80"/>
      <c r="DH207" s="79"/>
      <c r="DI207" s="80"/>
      <c r="DJ207" s="90"/>
      <c r="DK207" s="90"/>
      <c r="DL207" s="90"/>
      <c r="DM207" s="42"/>
      <c r="DN207" s="80"/>
      <c r="DO207" s="42"/>
      <c r="DP207" s="80"/>
      <c r="DQ207" s="81"/>
      <c r="DR207" s="80"/>
      <c r="DS207" s="79"/>
      <c r="DT207" s="80"/>
      <c r="DU207" s="90"/>
      <c r="DV207" s="90"/>
      <c r="DW207" s="90"/>
      <c r="DX207" s="42"/>
      <c r="DY207" s="80"/>
      <c r="DZ207" s="42"/>
      <c r="EA207" s="80"/>
      <c r="EB207" s="81"/>
      <c r="EC207" s="80"/>
      <c r="ED207" s="79"/>
      <c r="EE207" s="80"/>
      <c r="EF207" s="90"/>
      <c r="EG207" s="90"/>
      <c r="EH207" s="90"/>
      <c r="EI207" s="42"/>
      <c r="EJ207" s="80"/>
      <c r="EK207" s="42"/>
      <c r="EL207" s="80"/>
      <c r="EM207" s="81"/>
      <c r="EN207" s="80"/>
      <c r="EO207" s="79"/>
      <c r="EP207" s="80"/>
      <c r="EQ207" s="90"/>
      <c r="ER207" s="90"/>
      <c r="ES207" s="90"/>
      <c r="ET207" s="42"/>
      <c r="EU207" s="80"/>
      <c r="EV207" s="42"/>
      <c r="EW207" s="80"/>
      <c r="EX207" s="81"/>
      <c r="EY207" s="80"/>
      <c r="EZ207" s="79"/>
      <c r="FA207" s="80"/>
      <c r="FB207" s="90"/>
      <c r="FC207" s="90"/>
      <c r="FD207" s="90"/>
      <c r="FE207" s="91">
        <f t="shared" ref="FE207:FE213" si="43">+AK207+AV207+BG207+BR207+CC207+CN207+CY207+DJ207+DU207+EF207+EQ207+FB207</f>
        <v>0</v>
      </c>
      <c r="FF207" s="91">
        <f t="shared" ref="FF207:FF213" si="44">+AL207+AW207+BH207+BS207+CD207+CO207+CZ207+DK207+DV207+EG207+ER207+FC207</f>
        <v>0</v>
      </c>
      <c r="FG207" s="91">
        <f t="shared" ref="FG207:FG213" si="45">+AM207+AX207+BI207+BT207+CE207+CP207+DA207+DL207+DW207+EH207+ES207+FD207</f>
        <v>0</v>
      </c>
      <c r="FH207" s="91">
        <f t="shared" si="39"/>
        <v>0</v>
      </c>
      <c r="FI207" s="91">
        <f t="shared" si="40"/>
        <v>0</v>
      </c>
      <c r="FJ207" s="91">
        <f t="shared" si="41"/>
        <v>0</v>
      </c>
      <c r="FK207" s="91">
        <f t="shared" si="37"/>
        <v>0</v>
      </c>
      <c r="FL207" s="87"/>
      <c r="FM207" s="83"/>
      <c r="FN207" s="147"/>
    </row>
    <row r="208" spans="1:170" ht="52.5" hidden="1" customHeight="1">
      <c r="A208" s="78"/>
      <c r="B208" s="214">
        <v>195</v>
      </c>
      <c r="C208" s="84"/>
      <c r="D208" s="85"/>
      <c r="E208" s="85"/>
      <c r="F208" s="86"/>
      <c r="G208" s="87"/>
      <c r="H208" s="88"/>
      <c r="I208" s="88"/>
      <c r="J208" s="88"/>
      <c r="K208" s="88"/>
      <c r="L208" s="82"/>
      <c r="M208" s="85"/>
      <c r="N208" s="85"/>
      <c r="O208" s="87"/>
      <c r="P208" s="89"/>
      <c r="Q208" s="87"/>
      <c r="R208" s="89"/>
      <c r="S208" s="87"/>
      <c r="T208" s="89"/>
      <c r="U208" s="87"/>
      <c r="V208" s="91">
        <f t="shared" si="42"/>
        <v>0</v>
      </c>
      <c r="W208" s="42"/>
      <c r="X208" s="80"/>
      <c r="Y208" s="42"/>
      <c r="Z208" s="31"/>
      <c r="AA208" s="81"/>
      <c r="AB208" s="80"/>
      <c r="AC208" s="42"/>
      <c r="AD208" s="80"/>
      <c r="AE208" s="42"/>
      <c r="AF208" s="80"/>
      <c r="AG208" s="81"/>
      <c r="AH208" s="80"/>
      <c r="AI208" s="79"/>
      <c r="AJ208" s="80"/>
      <c r="AK208" s="90"/>
      <c r="AL208" s="90"/>
      <c r="AM208" s="90"/>
      <c r="AN208" s="42"/>
      <c r="AO208" s="80"/>
      <c r="AP208" s="42"/>
      <c r="AQ208" s="80"/>
      <c r="AR208" s="81"/>
      <c r="AS208" s="80"/>
      <c r="AT208" s="79"/>
      <c r="AU208" s="80"/>
      <c r="AV208" s="90"/>
      <c r="AW208" s="90"/>
      <c r="AX208" s="90"/>
      <c r="AY208" s="42"/>
      <c r="AZ208" s="80"/>
      <c r="BA208" s="42"/>
      <c r="BB208" s="80"/>
      <c r="BC208" s="81"/>
      <c r="BD208" s="80"/>
      <c r="BE208" s="79"/>
      <c r="BF208" s="80"/>
      <c r="BG208" s="90"/>
      <c r="BH208" s="90"/>
      <c r="BI208" s="90"/>
      <c r="BJ208" s="42"/>
      <c r="BK208" s="80"/>
      <c r="BL208" s="42"/>
      <c r="BM208" s="80"/>
      <c r="BN208" s="81"/>
      <c r="BO208" s="80"/>
      <c r="BP208" s="79"/>
      <c r="BQ208" s="80"/>
      <c r="BR208" s="90"/>
      <c r="BS208" s="90"/>
      <c r="BT208" s="90"/>
      <c r="BU208" s="42"/>
      <c r="BV208" s="80"/>
      <c r="BW208" s="42"/>
      <c r="BX208" s="80"/>
      <c r="BY208" s="81"/>
      <c r="BZ208" s="80"/>
      <c r="CA208" s="79"/>
      <c r="CB208" s="80"/>
      <c r="CC208" s="90"/>
      <c r="CD208" s="90"/>
      <c r="CE208" s="90"/>
      <c r="CF208" s="42"/>
      <c r="CG208" s="80"/>
      <c r="CH208" s="42"/>
      <c r="CI208" s="80"/>
      <c r="CJ208" s="81"/>
      <c r="CK208" s="80"/>
      <c r="CL208" s="79"/>
      <c r="CM208" s="80"/>
      <c r="CN208" s="90"/>
      <c r="CO208" s="90"/>
      <c r="CP208" s="90"/>
      <c r="CQ208" s="42"/>
      <c r="CR208" s="80"/>
      <c r="CS208" s="42"/>
      <c r="CT208" s="80"/>
      <c r="CU208" s="81"/>
      <c r="CV208" s="80"/>
      <c r="CW208" s="79"/>
      <c r="CX208" s="80"/>
      <c r="CY208" s="90"/>
      <c r="CZ208" s="90"/>
      <c r="DA208" s="90"/>
      <c r="DB208" s="42"/>
      <c r="DC208" s="80"/>
      <c r="DD208" s="42"/>
      <c r="DE208" s="80"/>
      <c r="DF208" s="81"/>
      <c r="DG208" s="80"/>
      <c r="DH208" s="79"/>
      <c r="DI208" s="80"/>
      <c r="DJ208" s="90"/>
      <c r="DK208" s="90"/>
      <c r="DL208" s="90"/>
      <c r="DM208" s="42"/>
      <c r="DN208" s="80"/>
      <c r="DO208" s="42"/>
      <c r="DP208" s="80"/>
      <c r="DQ208" s="81"/>
      <c r="DR208" s="80"/>
      <c r="DS208" s="79"/>
      <c r="DT208" s="80"/>
      <c r="DU208" s="90"/>
      <c r="DV208" s="90"/>
      <c r="DW208" s="90"/>
      <c r="DX208" s="42"/>
      <c r="DY208" s="80"/>
      <c r="DZ208" s="42"/>
      <c r="EA208" s="80"/>
      <c r="EB208" s="81"/>
      <c r="EC208" s="80"/>
      <c r="ED208" s="79"/>
      <c r="EE208" s="80"/>
      <c r="EF208" s="90"/>
      <c r="EG208" s="90"/>
      <c r="EH208" s="90"/>
      <c r="EI208" s="42"/>
      <c r="EJ208" s="80"/>
      <c r="EK208" s="42"/>
      <c r="EL208" s="80"/>
      <c r="EM208" s="81"/>
      <c r="EN208" s="80"/>
      <c r="EO208" s="79"/>
      <c r="EP208" s="80"/>
      <c r="EQ208" s="90"/>
      <c r="ER208" s="90"/>
      <c r="ES208" s="90"/>
      <c r="ET208" s="42"/>
      <c r="EU208" s="80"/>
      <c r="EV208" s="42"/>
      <c r="EW208" s="80"/>
      <c r="EX208" s="81"/>
      <c r="EY208" s="80"/>
      <c r="EZ208" s="79"/>
      <c r="FA208" s="80"/>
      <c r="FB208" s="90"/>
      <c r="FC208" s="90"/>
      <c r="FD208" s="90"/>
      <c r="FE208" s="91">
        <f t="shared" si="43"/>
        <v>0</v>
      </c>
      <c r="FF208" s="91">
        <f t="shared" si="44"/>
        <v>0</v>
      </c>
      <c r="FG208" s="91">
        <f t="shared" si="45"/>
        <v>0</v>
      </c>
      <c r="FH208" s="91">
        <f t="shared" si="39"/>
        <v>0</v>
      </c>
      <c r="FI208" s="91">
        <f t="shared" si="40"/>
        <v>0</v>
      </c>
      <c r="FJ208" s="91">
        <f t="shared" si="41"/>
        <v>0</v>
      </c>
      <c r="FK208" s="91">
        <f t="shared" si="37"/>
        <v>0</v>
      </c>
      <c r="FL208" s="87"/>
      <c r="FM208" s="83"/>
      <c r="FN208" s="147"/>
    </row>
    <row r="209" spans="1:170" ht="52.5" hidden="1" customHeight="1">
      <c r="A209" s="78"/>
      <c r="B209" s="214">
        <v>196</v>
      </c>
      <c r="C209" s="84"/>
      <c r="D209" s="85"/>
      <c r="E209" s="85"/>
      <c r="F209" s="86"/>
      <c r="G209" s="87"/>
      <c r="H209" s="88"/>
      <c r="I209" s="88"/>
      <c r="J209" s="88"/>
      <c r="K209" s="88"/>
      <c r="L209" s="82"/>
      <c r="M209" s="85"/>
      <c r="N209" s="85"/>
      <c r="O209" s="87"/>
      <c r="P209" s="89"/>
      <c r="Q209" s="87"/>
      <c r="R209" s="89"/>
      <c r="S209" s="87"/>
      <c r="T209" s="89"/>
      <c r="U209" s="87"/>
      <c r="V209" s="91">
        <f t="shared" si="42"/>
        <v>0</v>
      </c>
      <c r="W209" s="42"/>
      <c r="X209" s="80"/>
      <c r="Y209" s="42"/>
      <c r="Z209" s="31"/>
      <c r="AA209" s="81"/>
      <c r="AB209" s="80"/>
      <c r="AC209" s="42"/>
      <c r="AD209" s="80"/>
      <c r="AE209" s="42"/>
      <c r="AF209" s="80"/>
      <c r="AG209" s="81"/>
      <c r="AH209" s="80"/>
      <c r="AI209" s="79"/>
      <c r="AJ209" s="80"/>
      <c r="AK209" s="90"/>
      <c r="AL209" s="90"/>
      <c r="AM209" s="90"/>
      <c r="AN209" s="42"/>
      <c r="AO209" s="80"/>
      <c r="AP209" s="42"/>
      <c r="AQ209" s="80"/>
      <c r="AR209" s="81"/>
      <c r="AS209" s="80"/>
      <c r="AT209" s="79"/>
      <c r="AU209" s="80"/>
      <c r="AV209" s="90"/>
      <c r="AW209" s="90"/>
      <c r="AX209" s="90"/>
      <c r="AY209" s="42"/>
      <c r="AZ209" s="80"/>
      <c r="BA209" s="42"/>
      <c r="BB209" s="80"/>
      <c r="BC209" s="81"/>
      <c r="BD209" s="80"/>
      <c r="BE209" s="79"/>
      <c r="BF209" s="80"/>
      <c r="BG209" s="90"/>
      <c r="BH209" s="90"/>
      <c r="BI209" s="90"/>
      <c r="BJ209" s="42"/>
      <c r="BK209" s="80"/>
      <c r="BL209" s="42"/>
      <c r="BM209" s="80"/>
      <c r="BN209" s="81"/>
      <c r="BO209" s="80"/>
      <c r="BP209" s="79"/>
      <c r="BQ209" s="80"/>
      <c r="BR209" s="90"/>
      <c r="BS209" s="90"/>
      <c r="BT209" s="90"/>
      <c r="BU209" s="42"/>
      <c r="BV209" s="80"/>
      <c r="BW209" s="42"/>
      <c r="BX209" s="80"/>
      <c r="BY209" s="81"/>
      <c r="BZ209" s="80"/>
      <c r="CA209" s="79"/>
      <c r="CB209" s="80"/>
      <c r="CC209" s="90"/>
      <c r="CD209" s="90"/>
      <c r="CE209" s="90"/>
      <c r="CF209" s="42"/>
      <c r="CG209" s="80"/>
      <c r="CH209" s="42"/>
      <c r="CI209" s="80"/>
      <c r="CJ209" s="81"/>
      <c r="CK209" s="80"/>
      <c r="CL209" s="79"/>
      <c r="CM209" s="80"/>
      <c r="CN209" s="90"/>
      <c r="CO209" s="90"/>
      <c r="CP209" s="90"/>
      <c r="CQ209" s="42"/>
      <c r="CR209" s="80"/>
      <c r="CS209" s="42"/>
      <c r="CT209" s="80"/>
      <c r="CU209" s="81"/>
      <c r="CV209" s="80"/>
      <c r="CW209" s="79"/>
      <c r="CX209" s="80"/>
      <c r="CY209" s="90"/>
      <c r="CZ209" s="90"/>
      <c r="DA209" s="90"/>
      <c r="DB209" s="42"/>
      <c r="DC209" s="80"/>
      <c r="DD209" s="42"/>
      <c r="DE209" s="80"/>
      <c r="DF209" s="81"/>
      <c r="DG209" s="80"/>
      <c r="DH209" s="79"/>
      <c r="DI209" s="80"/>
      <c r="DJ209" s="90"/>
      <c r="DK209" s="90"/>
      <c r="DL209" s="90"/>
      <c r="DM209" s="42"/>
      <c r="DN209" s="80"/>
      <c r="DO209" s="42"/>
      <c r="DP209" s="80"/>
      <c r="DQ209" s="81"/>
      <c r="DR209" s="80"/>
      <c r="DS209" s="79"/>
      <c r="DT209" s="80"/>
      <c r="DU209" s="90"/>
      <c r="DV209" s="90"/>
      <c r="DW209" s="90"/>
      <c r="DX209" s="42"/>
      <c r="DY209" s="80"/>
      <c r="DZ209" s="42"/>
      <c r="EA209" s="80"/>
      <c r="EB209" s="81"/>
      <c r="EC209" s="80"/>
      <c r="ED209" s="79"/>
      <c r="EE209" s="80"/>
      <c r="EF209" s="90"/>
      <c r="EG209" s="90"/>
      <c r="EH209" s="90"/>
      <c r="EI209" s="42"/>
      <c r="EJ209" s="80"/>
      <c r="EK209" s="42"/>
      <c r="EL209" s="80"/>
      <c r="EM209" s="81"/>
      <c r="EN209" s="80"/>
      <c r="EO209" s="79"/>
      <c r="EP209" s="80"/>
      <c r="EQ209" s="90"/>
      <c r="ER209" s="90"/>
      <c r="ES209" s="90"/>
      <c r="ET209" s="42"/>
      <c r="EU209" s="80"/>
      <c r="EV209" s="42"/>
      <c r="EW209" s="80"/>
      <c r="EX209" s="81"/>
      <c r="EY209" s="80"/>
      <c r="EZ209" s="79"/>
      <c r="FA209" s="80"/>
      <c r="FB209" s="90"/>
      <c r="FC209" s="90"/>
      <c r="FD209" s="90"/>
      <c r="FE209" s="91">
        <f t="shared" si="43"/>
        <v>0</v>
      </c>
      <c r="FF209" s="91">
        <f t="shared" si="44"/>
        <v>0</v>
      </c>
      <c r="FG209" s="91">
        <f t="shared" si="45"/>
        <v>0</v>
      </c>
      <c r="FH209" s="91">
        <f t="shared" si="39"/>
        <v>0</v>
      </c>
      <c r="FI209" s="91">
        <f t="shared" si="40"/>
        <v>0</v>
      </c>
      <c r="FJ209" s="91">
        <f t="shared" si="41"/>
        <v>0</v>
      </c>
      <c r="FK209" s="91">
        <f t="shared" si="37"/>
        <v>0</v>
      </c>
      <c r="FL209" s="87"/>
      <c r="FM209" s="83"/>
      <c r="FN209" s="147"/>
    </row>
    <row r="210" spans="1:170" ht="52.5" hidden="1" customHeight="1">
      <c r="A210" s="78"/>
      <c r="B210" s="214">
        <v>197</v>
      </c>
      <c r="C210" s="84"/>
      <c r="D210" s="85"/>
      <c r="E210" s="85"/>
      <c r="F210" s="86"/>
      <c r="G210" s="87"/>
      <c r="H210" s="88"/>
      <c r="I210" s="88"/>
      <c r="J210" s="88"/>
      <c r="K210" s="88"/>
      <c r="L210" s="82"/>
      <c r="M210" s="85"/>
      <c r="N210" s="85"/>
      <c r="O210" s="87"/>
      <c r="P210" s="89"/>
      <c r="Q210" s="87"/>
      <c r="R210" s="89"/>
      <c r="S210" s="87"/>
      <c r="T210" s="89"/>
      <c r="U210" s="87"/>
      <c r="V210" s="91">
        <f t="shared" si="42"/>
        <v>0</v>
      </c>
      <c r="W210" s="42"/>
      <c r="X210" s="80"/>
      <c r="Y210" s="42"/>
      <c r="Z210" s="31"/>
      <c r="AA210" s="81"/>
      <c r="AB210" s="80"/>
      <c r="AC210" s="42"/>
      <c r="AD210" s="80"/>
      <c r="AE210" s="42"/>
      <c r="AF210" s="80"/>
      <c r="AG210" s="81"/>
      <c r="AH210" s="80"/>
      <c r="AI210" s="79"/>
      <c r="AJ210" s="80"/>
      <c r="AK210" s="90"/>
      <c r="AL210" s="90"/>
      <c r="AM210" s="90"/>
      <c r="AN210" s="42"/>
      <c r="AO210" s="80"/>
      <c r="AP210" s="42"/>
      <c r="AQ210" s="80"/>
      <c r="AR210" s="81"/>
      <c r="AS210" s="80"/>
      <c r="AT210" s="79"/>
      <c r="AU210" s="80"/>
      <c r="AV210" s="90"/>
      <c r="AW210" s="90"/>
      <c r="AX210" s="90"/>
      <c r="AY210" s="42"/>
      <c r="AZ210" s="80"/>
      <c r="BA210" s="42"/>
      <c r="BB210" s="80"/>
      <c r="BC210" s="81"/>
      <c r="BD210" s="80"/>
      <c r="BE210" s="79"/>
      <c r="BF210" s="80"/>
      <c r="BG210" s="90"/>
      <c r="BH210" s="90"/>
      <c r="BI210" s="90"/>
      <c r="BJ210" s="42"/>
      <c r="BK210" s="80"/>
      <c r="BL210" s="42"/>
      <c r="BM210" s="80"/>
      <c r="BN210" s="81"/>
      <c r="BO210" s="80"/>
      <c r="BP210" s="79"/>
      <c r="BQ210" s="80"/>
      <c r="BR210" s="90"/>
      <c r="BS210" s="90"/>
      <c r="BT210" s="90"/>
      <c r="BU210" s="42"/>
      <c r="BV210" s="80"/>
      <c r="BW210" s="42"/>
      <c r="BX210" s="80"/>
      <c r="BY210" s="81"/>
      <c r="BZ210" s="80"/>
      <c r="CA210" s="79"/>
      <c r="CB210" s="80"/>
      <c r="CC210" s="90"/>
      <c r="CD210" s="90"/>
      <c r="CE210" s="90"/>
      <c r="CF210" s="42"/>
      <c r="CG210" s="80"/>
      <c r="CH210" s="42"/>
      <c r="CI210" s="80"/>
      <c r="CJ210" s="81"/>
      <c r="CK210" s="80"/>
      <c r="CL210" s="79"/>
      <c r="CM210" s="80"/>
      <c r="CN210" s="90"/>
      <c r="CO210" s="90"/>
      <c r="CP210" s="90"/>
      <c r="CQ210" s="42"/>
      <c r="CR210" s="80"/>
      <c r="CS210" s="42"/>
      <c r="CT210" s="80"/>
      <c r="CU210" s="81"/>
      <c r="CV210" s="80"/>
      <c r="CW210" s="79"/>
      <c r="CX210" s="80"/>
      <c r="CY210" s="90"/>
      <c r="CZ210" s="90"/>
      <c r="DA210" s="90"/>
      <c r="DB210" s="42"/>
      <c r="DC210" s="80"/>
      <c r="DD210" s="42"/>
      <c r="DE210" s="80"/>
      <c r="DF210" s="81"/>
      <c r="DG210" s="80"/>
      <c r="DH210" s="79"/>
      <c r="DI210" s="80"/>
      <c r="DJ210" s="90"/>
      <c r="DK210" s="90"/>
      <c r="DL210" s="90"/>
      <c r="DM210" s="42"/>
      <c r="DN210" s="80"/>
      <c r="DO210" s="42"/>
      <c r="DP210" s="80"/>
      <c r="DQ210" s="81"/>
      <c r="DR210" s="80"/>
      <c r="DS210" s="79"/>
      <c r="DT210" s="80"/>
      <c r="DU210" s="90"/>
      <c r="DV210" s="90"/>
      <c r="DW210" s="90"/>
      <c r="DX210" s="42"/>
      <c r="DY210" s="80"/>
      <c r="DZ210" s="42"/>
      <c r="EA210" s="80"/>
      <c r="EB210" s="81"/>
      <c r="EC210" s="80"/>
      <c r="ED210" s="79"/>
      <c r="EE210" s="80"/>
      <c r="EF210" s="90"/>
      <c r="EG210" s="90"/>
      <c r="EH210" s="90"/>
      <c r="EI210" s="42"/>
      <c r="EJ210" s="80"/>
      <c r="EK210" s="42"/>
      <c r="EL210" s="80"/>
      <c r="EM210" s="81"/>
      <c r="EN210" s="80"/>
      <c r="EO210" s="79"/>
      <c r="EP210" s="80"/>
      <c r="EQ210" s="90"/>
      <c r="ER210" s="90"/>
      <c r="ES210" s="90"/>
      <c r="ET210" s="42"/>
      <c r="EU210" s="80"/>
      <c r="EV210" s="42"/>
      <c r="EW210" s="80"/>
      <c r="EX210" s="81"/>
      <c r="EY210" s="80"/>
      <c r="EZ210" s="79"/>
      <c r="FA210" s="80"/>
      <c r="FB210" s="90"/>
      <c r="FC210" s="90"/>
      <c r="FD210" s="90"/>
      <c r="FE210" s="91">
        <f t="shared" si="43"/>
        <v>0</v>
      </c>
      <c r="FF210" s="91">
        <f t="shared" si="44"/>
        <v>0</v>
      </c>
      <c r="FG210" s="91">
        <f t="shared" si="45"/>
        <v>0</v>
      </c>
      <c r="FH210" s="91">
        <f t="shared" si="39"/>
        <v>0</v>
      </c>
      <c r="FI210" s="91">
        <f t="shared" si="40"/>
        <v>0</v>
      </c>
      <c r="FJ210" s="91">
        <f t="shared" si="41"/>
        <v>0</v>
      </c>
      <c r="FK210" s="91">
        <f t="shared" si="37"/>
        <v>0</v>
      </c>
      <c r="FL210" s="87"/>
      <c r="FM210" s="83"/>
      <c r="FN210" s="147"/>
    </row>
    <row r="211" spans="1:170" ht="52.5" hidden="1" customHeight="1">
      <c r="A211" s="78"/>
      <c r="B211" s="214">
        <v>198</v>
      </c>
      <c r="C211" s="84"/>
      <c r="D211" s="85"/>
      <c r="E211" s="85"/>
      <c r="F211" s="86"/>
      <c r="G211" s="87"/>
      <c r="H211" s="88"/>
      <c r="I211" s="88"/>
      <c r="J211" s="88"/>
      <c r="K211" s="88"/>
      <c r="L211" s="82"/>
      <c r="M211" s="85"/>
      <c r="N211" s="85"/>
      <c r="O211" s="87"/>
      <c r="P211" s="89"/>
      <c r="Q211" s="87"/>
      <c r="R211" s="89"/>
      <c r="S211" s="87"/>
      <c r="T211" s="89"/>
      <c r="U211" s="87"/>
      <c r="V211" s="91">
        <f t="shared" si="42"/>
        <v>0</v>
      </c>
      <c r="W211" s="42"/>
      <c r="X211" s="80"/>
      <c r="Y211" s="42"/>
      <c r="Z211" s="31"/>
      <c r="AA211" s="81"/>
      <c r="AB211" s="80"/>
      <c r="AC211" s="42"/>
      <c r="AD211" s="80"/>
      <c r="AE211" s="42"/>
      <c r="AF211" s="80"/>
      <c r="AG211" s="81"/>
      <c r="AH211" s="80"/>
      <c r="AI211" s="79"/>
      <c r="AJ211" s="80"/>
      <c r="AK211" s="90"/>
      <c r="AL211" s="90"/>
      <c r="AM211" s="90"/>
      <c r="AN211" s="42"/>
      <c r="AO211" s="80"/>
      <c r="AP211" s="42"/>
      <c r="AQ211" s="80"/>
      <c r="AR211" s="81"/>
      <c r="AS211" s="80"/>
      <c r="AT211" s="79"/>
      <c r="AU211" s="80"/>
      <c r="AV211" s="90"/>
      <c r="AW211" s="90"/>
      <c r="AX211" s="90"/>
      <c r="AY211" s="42"/>
      <c r="AZ211" s="80"/>
      <c r="BA211" s="42"/>
      <c r="BB211" s="80"/>
      <c r="BC211" s="81"/>
      <c r="BD211" s="80"/>
      <c r="BE211" s="79"/>
      <c r="BF211" s="80"/>
      <c r="BG211" s="90"/>
      <c r="BH211" s="90"/>
      <c r="BI211" s="90"/>
      <c r="BJ211" s="42"/>
      <c r="BK211" s="80"/>
      <c r="BL211" s="42"/>
      <c r="BM211" s="80"/>
      <c r="BN211" s="81"/>
      <c r="BO211" s="80"/>
      <c r="BP211" s="79"/>
      <c r="BQ211" s="80"/>
      <c r="BR211" s="90"/>
      <c r="BS211" s="90"/>
      <c r="BT211" s="90"/>
      <c r="BU211" s="42"/>
      <c r="BV211" s="80"/>
      <c r="BW211" s="42"/>
      <c r="BX211" s="80"/>
      <c r="BY211" s="81"/>
      <c r="BZ211" s="80"/>
      <c r="CA211" s="79"/>
      <c r="CB211" s="80"/>
      <c r="CC211" s="90"/>
      <c r="CD211" s="90"/>
      <c r="CE211" s="90"/>
      <c r="CF211" s="42"/>
      <c r="CG211" s="80"/>
      <c r="CH211" s="42"/>
      <c r="CI211" s="80"/>
      <c r="CJ211" s="81"/>
      <c r="CK211" s="80"/>
      <c r="CL211" s="79"/>
      <c r="CM211" s="80"/>
      <c r="CN211" s="90"/>
      <c r="CO211" s="90"/>
      <c r="CP211" s="90"/>
      <c r="CQ211" s="42"/>
      <c r="CR211" s="80"/>
      <c r="CS211" s="42"/>
      <c r="CT211" s="80"/>
      <c r="CU211" s="81"/>
      <c r="CV211" s="80"/>
      <c r="CW211" s="79"/>
      <c r="CX211" s="80"/>
      <c r="CY211" s="90"/>
      <c r="CZ211" s="90"/>
      <c r="DA211" s="90"/>
      <c r="DB211" s="42"/>
      <c r="DC211" s="80"/>
      <c r="DD211" s="42"/>
      <c r="DE211" s="80"/>
      <c r="DF211" s="81"/>
      <c r="DG211" s="80"/>
      <c r="DH211" s="79"/>
      <c r="DI211" s="80"/>
      <c r="DJ211" s="90"/>
      <c r="DK211" s="90"/>
      <c r="DL211" s="90"/>
      <c r="DM211" s="42"/>
      <c r="DN211" s="80"/>
      <c r="DO211" s="42"/>
      <c r="DP211" s="80"/>
      <c r="DQ211" s="81"/>
      <c r="DR211" s="80"/>
      <c r="DS211" s="79"/>
      <c r="DT211" s="80"/>
      <c r="DU211" s="90"/>
      <c r="DV211" s="90"/>
      <c r="DW211" s="90"/>
      <c r="DX211" s="42"/>
      <c r="DY211" s="80"/>
      <c r="DZ211" s="42"/>
      <c r="EA211" s="80"/>
      <c r="EB211" s="81"/>
      <c r="EC211" s="80"/>
      <c r="ED211" s="79"/>
      <c r="EE211" s="80"/>
      <c r="EF211" s="90"/>
      <c r="EG211" s="90"/>
      <c r="EH211" s="90"/>
      <c r="EI211" s="42"/>
      <c r="EJ211" s="80"/>
      <c r="EK211" s="42"/>
      <c r="EL211" s="80"/>
      <c r="EM211" s="81"/>
      <c r="EN211" s="80"/>
      <c r="EO211" s="79"/>
      <c r="EP211" s="80"/>
      <c r="EQ211" s="90"/>
      <c r="ER211" s="90"/>
      <c r="ES211" s="90"/>
      <c r="ET211" s="42"/>
      <c r="EU211" s="80"/>
      <c r="EV211" s="42"/>
      <c r="EW211" s="80"/>
      <c r="EX211" s="81"/>
      <c r="EY211" s="80"/>
      <c r="EZ211" s="79"/>
      <c r="FA211" s="80"/>
      <c r="FB211" s="90"/>
      <c r="FC211" s="90"/>
      <c r="FD211" s="90"/>
      <c r="FE211" s="91">
        <f t="shared" si="43"/>
        <v>0</v>
      </c>
      <c r="FF211" s="91">
        <f t="shared" si="44"/>
        <v>0</v>
      </c>
      <c r="FG211" s="91">
        <f t="shared" si="45"/>
        <v>0</v>
      </c>
      <c r="FH211" s="91">
        <f t="shared" si="39"/>
        <v>0</v>
      </c>
      <c r="FI211" s="91">
        <f t="shared" si="40"/>
        <v>0</v>
      </c>
      <c r="FJ211" s="91">
        <f t="shared" si="41"/>
        <v>0</v>
      </c>
      <c r="FK211" s="91">
        <f t="shared" si="37"/>
        <v>0</v>
      </c>
      <c r="FL211" s="87"/>
      <c r="FM211" s="83"/>
      <c r="FN211" s="147"/>
    </row>
    <row r="212" spans="1:170" ht="52.5" hidden="1" customHeight="1">
      <c r="A212" s="78"/>
      <c r="B212" s="214">
        <v>199</v>
      </c>
      <c r="C212" s="84"/>
      <c r="D212" s="85"/>
      <c r="E212" s="85"/>
      <c r="F212" s="86"/>
      <c r="G212" s="87"/>
      <c r="H212" s="88"/>
      <c r="I212" s="88"/>
      <c r="J212" s="88"/>
      <c r="K212" s="88"/>
      <c r="L212" s="82"/>
      <c r="M212" s="85"/>
      <c r="N212" s="85"/>
      <c r="O212" s="87"/>
      <c r="P212" s="89"/>
      <c r="Q212" s="87"/>
      <c r="R212" s="89"/>
      <c r="S212" s="87"/>
      <c r="T212" s="89"/>
      <c r="U212" s="87"/>
      <c r="V212" s="91">
        <f t="shared" si="42"/>
        <v>0</v>
      </c>
      <c r="W212" s="42"/>
      <c r="X212" s="80"/>
      <c r="Y212" s="42"/>
      <c r="Z212" s="31"/>
      <c r="AA212" s="81"/>
      <c r="AB212" s="80"/>
      <c r="AC212" s="42"/>
      <c r="AD212" s="80"/>
      <c r="AE212" s="42"/>
      <c r="AF212" s="80"/>
      <c r="AG212" s="81"/>
      <c r="AH212" s="80"/>
      <c r="AI212" s="79"/>
      <c r="AJ212" s="80"/>
      <c r="AK212" s="90"/>
      <c r="AL212" s="90"/>
      <c r="AM212" s="90"/>
      <c r="AN212" s="42"/>
      <c r="AO212" s="80"/>
      <c r="AP212" s="42"/>
      <c r="AQ212" s="80"/>
      <c r="AR212" s="81"/>
      <c r="AS212" s="80"/>
      <c r="AT212" s="79"/>
      <c r="AU212" s="80"/>
      <c r="AV212" s="90"/>
      <c r="AW212" s="90"/>
      <c r="AX212" s="90"/>
      <c r="AY212" s="42"/>
      <c r="AZ212" s="80"/>
      <c r="BA212" s="42"/>
      <c r="BB212" s="80"/>
      <c r="BC212" s="81"/>
      <c r="BD212" s="80"/>
      <c r="BE212" s="79"/>
      <c r="BF212" s="80"/>
      <c r="BG212" s="90"/>
      <c r="BH212" s="90"/>
      <c r="BI212" s="90"/>
      <c r="BJ212" s="42"/>
      <c r="BK212" s="80"/>
      <c r="BL212" s="42"/>
      <c r="BM212" s="80"/>
      <c r="BN212" s="81"/>
      <c r="BO212" s="80"/>
      <c r="BP212" s="79"/>
      <c r="BQ212" s="80"/>
      <c r="BR212" s="90"/>
      <c r="BS212" s="90"/>
      <c r="BT212" s="90"/>
      <c r="BU212" s="42"/>
      <c r="BV212" s="80"/>
      <c r="BW212" s="42"/>
      <c r="BX212" s="80"/>
      <c r="BY212" s="81"/>
      <c r="BZ212" s="80"/>
      <c r="CA212" s="79"/>
      <c r="CB212" s="80"/>
      <c r="CC212" s="90"/>
      <c r="CD212" s="90"/>
      <c r="CE212" s="90"/>
      <c r="CF212" s="42"/>
      <c r="CG212" s="80"/>
      <c r="CH212" s="42"/>
      <c r="CI212" s="80"/>
      <c r="CJ212" s="81"/>
      <c r="CK212" s="80"/>
      <c r="CL212" s="79"/>
      <c r="CM212" s="80"/>
      <c r="CN212" s="90"/>
      <c r="CO212" s="90"/>
      <c r="CP212" s="90"/>
      <c r="CQ212" s="42"/>
      <c r="CR212" s="80"/>
      <c r="CS212" s="42"/>
      <c r="CT212" s="80"/>
      <c r="CU212" s="81"/>
      <c r="CV212" s="80"/>
      <c r="CW212" s="79"/>
      <c r="CX212" s="80"/>
      <c r="CY212" s="90"/>
      <c r="CZ212" s="90"/>
      <c r="DA212" s="90"/>
      <c r="DB212" s="42"/>
      <c r="DC212" s="80"/>
      <c r="DD212" s="42"/>
      <c r="DE212" s="80"/>
      <c r="DF212" s="81"/>
      <c r="DG212" s="80"/>
      <c r="DH212" s="79"/>
      <c r="DI212" s="80"/>
      <c r="DJ212" s="90"/>
      <c r="DK212" s="90"/>
      <c r="DL212" s="90"/>
      <c r="DM212" s="42"/>
      <c r="DN212" s="80"/>
      <c r="DO212" s="42"/>
      <c r="DP212" s="80"/>
      <c r="DQ212" s="81"/>
      <c r="DR212" s="80"/>
      <c r="DS212" s="79"/>
      <c r="DT212" s="80"/>
      <c r="DU212" s="90"/>
      <c r="DV212" s="90"/>
      <c r="DW212" s="90"/>
      <c r="DX212" s="42"/>
      <c r="DY212" s="80"/>
      <c r="DZ212" s="42"/>
      <c r="EA212" s="80"/>
      <c r="EB212" s="81"/>
      <c r="EC212" s="80"/>
      <c r="ED212" s="79"/>
      <c r="EE212" s="80"/>
      <c r="EF212" s="90"/>
      <c r="EG212" s="90"/>
      <c r="EH212" s="90"/>
      <c r="EI212" s="42"/>
      <c r="EJ212" s="80"/>
      <c r="EK212" s="42"/>
      <c r="EL212" s="80"/>
      <c r="EM212" s="81"/>
      <c r="EN212" s="80"/>
      <c r="EO212" s="79"/>
      <c r="EP212" s="80"/>
      <c r="EQ212" s="90"/>
      <c r="ER212" s="90"/>
      <c r="ES212" s="90"/>
      <c r="ET212" s="42"/>
      <c r="EU212" s="80"/>
      <c r="EV212" s="42"/>
      <c r="EW212" s="80"/>
      <c r="EX212" s="81"/>
      <c r="EY212" s="80"/>
      <c r="EZ212" s="79"/>
      <c r="FA212" s="80"/>
      <c r="FB212" s="90"/>
      <c r="FC212" s="90"/>
      <c r="FD212" s="90"/>
      <c r="FE212" s="91">
        <f t="shared" si="43"/>
        <v>0</v>
      </c>
      <c r="FF212" s="91">
        <f t="shared" si="44"/>
        <v>0</v>
      </c>
      <c r="FG212" s="91">
        <f t="shared" si="45"/>
        <v>0</v>
      </c>
      <c r="FH212" s="91">
        <f t="shared" si="39"/>
        <v>0</v>
      </c>
      <c r="FI212" s="91">
        <f t="shared" si="40"/>
        <v>0</v>
      </c>
      <c r="FJ212" s="91">
        <f t="shared" si="41"/>
        <v>0</v>
      </c>
      <c r="FK212" s="91">
        <f t="shared" si="37"/>
        <v>0</v>
      </c>
      <c r="FL212" s="87"/>
      <c r="FM212" s="83"/>
      <c r="FN212" s="147"/>
    </row>
    <row r="213" spans="1:170" ht="52.5" hidden="1" customHeight="1">
      <c r="A213" s="78"/>
      <c r="B213" s="214">
        <v>200</v>
      </c>
      <c r="C213" s="84"/>
      <c r="D213" s="85"/>
      <c r="E213" s="85"/>
      <c r="F213" s="86"/>
      <c r="G213" s="87"/>
      <c r="H213" s="88"/>
      <c r="I213" s="88"/>
      <c r="J213" s="88"/>
      <c r="K213" s="88"/>
      <c r="L213" s="82"/>
      <c r="M213" s="85"/>
      <c r="N213" s="85"/>
      <c r="O213" s="87"/>
      <c r="P213" s="89"/>
      <c r="Q213" s="87"/>
      <c r="R213" s="89"/>
      <c r="S213" s="87"/>
      <c r="T213" s="89"/>
      <c r="U213" s="87"/>
      <c r="V213" s="91">
        <f t="shared" si="42"/>
        <v>0</v>
      </c>
      <c r="W213" s="42"/>
      <c r="X213" s="80"/>
      <c r="Y213" s="42"/>
      <c r="Z213" s="31"/>
      <c r="AA213" s="81"/>
      <c r="AB213" s="80"/>
      <c r="AC213" s="42"/>
      <c r="AD213" s="80"/>
      <c r="AE213" s="42"/>
      <c r="AF213" s="80"/>
      <c r="AG213" s="81"/>
      <c r="AH213" s="80"/>
      <c r="AI213" s="79"/>
      <c r="AJ213" s="80"/>
      <c r="AK213" s="90"/>
      <c r="AL213" s="90"/>
      <c r="AM213" s="90"/>
      <c r="AN213" s="42"/>
      <c r="AO213" s="80"/>
      <c r="AP213" s="42"/>
      <c r="AQ213" s="80"/>
      <c r="AR213" s="81"/>
      <c r="AS213" s="80"/>
      <c r="AT213" s="79"/>
      <c r="AU213" s="80"/>
      <c r="AV213" s="90"/>
      <c r="AW213" s="90"/>
      <c r="AX213" s="90"/>
      <c r="AY213" s="42"/>
      <c r="AZ213" s="80"/>
      <c r="BA213" s="42"/>
      <c r="BB213" s="80"/>
      <c r="BC213" s="81"/>
      <c r="BD213" s="80"/>
      <c r="BE213" s="79"/>
      <c r="BF213" s="80"/>
      <c r="BG213" s="90"/>
      <c r="BH213" s="90"/>
      <c r="BI213" s="90"/>
      <c r="BJ213" s="42"/>
      <c r="BK213" s="80"/>
      <c r="BL213" s="42"/>
      <c r="BM213" s="80"/>
      <c r="BN213" s="81"/>
      <c r="BO213" s="80"/>
      <c r="BP213" s="79"/>
      <c r="BQ213" s="80"/>
      <c r="BR213" s="90"/>
      <c r="BS213" s="90"/>
      <c r="BT213" s="90"/>
      <c r="BU213" s="42"/>
      <c r="BV213" s="80"/>
      <c r="BW213" s="42"/>
      <c r="BX213" s="80"/>
      <c r="BY213" s="81"/>
      <c r="BZ213" s="80"/>
      <c r="CA213" s="79"/>
      <c r="CB213" s="80"/>
      <c r="CC213" s="90"/>
      <c r="CD213" s="90"/>
      <c r="CE213" s="90"/>
      <c r="CF213" s="42"/>
      <c r="CG213" s="80"/>
      <c r="CH213" s="42"/>
      <c r="CI213" s="80"/>
      <c r="CJ213" s="81"/>
      <c r="CK213" s="80"/>
      <c r="CL213" s="79"/>
      <c r="CM213" s="80"/>
      <c r="CN213" s="90"/>
      <c r="CO213" s="90"/>
      <c r="CP213" s="90"/>
      <c r="CQ213" s="42"/>
      <c r="CR213" s="80"/>
      <c r="CS213" s="42"/>
      <c r="CT213" s="80"/>
      <c r="CU213" s="81"/>
      <c r="CV213" s="80"/>
      <c r="CW213" s="79"/>
      <c r="CX213" s="80"/>
      <c r="CY213" s="90"/>
      <c r="CZ213" s="90"/>
      <c r="DA213" s="90"/>
      <c r="DB213" s="42"/>
      <c r="DC213" s="80"/>
      <c r="DD213" s="42"/>
      <c r="DE213" s="80"/>
      <c r="DF213" s="81"/>
      <c r="DG213" s="80"/>
      <c r="DH213" s="79"/>
      <c r="DI213" s="80"/>
      <c r="DJ213" s="90"/>
      <c r="DK213" s="90"/>
      <c r="DL213" s="90"/>
      <c r="DM213" s="42"/>
      <c r="DN213" s="80"/>
      <c r="DO213" s="42"/>
      <c r="DP213" s="80"/>
      <c r="DQ213" s="81"/>
      <c r="DR213" s="80"/>
      <c r="DS213" s="79"/>
      <c r="DT213" s="80"/>
      <c r="DU213" s="90"/>
      <c r="DV213" s="90"/>
      <c r="DW213" s="90"/>
      <c r="DX213" s="42"/>
      <c r="DY213" s="80"/>
      <c r="DZ213" s="42"/>
      <c r="EA213" s="80"/>
      <c r="EB213" s="81"/>
      <c r="EC213" s="80"/>
      <c r="ED213" s="79"/>
      <c r="EE213" s="80"/>
      <c r="EF213" s="90"/>
      <c r="EG213" s="90"/>
      <c r="EH213" s="90"/>
      <c r="EI213" s="42"/>
      <c r="EJ213" s="80"/>
      <c r="EK213" s="42"/>
      <c r="EL213" s="80"/>
      <c r="EM213" s="81"/>
      <c r="EN213" s="80"/>
      <c r="EO213" s="79"/>
      <c r="EP213" s="80"/>
      <c r="EQ213" s="90"/>
      <c r="ER213" s="90"/>
      <c r="ES213" s="90"/>
      <c r="ET213" s="42"/>
      <c r="EU213" s="80"/>
      <c r="EV213" s="42"/>
      <c r="EW213" s="80"/>
      <c r="EX213" s="81"/>
      <c r="EY213" s="80"/>
      <c r="EZ213" s="79"/>
      <c r="FA213" s="80"/>
      <c r="FB213" s="90"/>
      <c r="FC213" s="90"/>
      <c r="FD213" s="90"/>
      <c r="FE213" s="91">
        <f t="shared" si="43"/>
        <v>0</v>
      </c>
      <c r="FF213" s="91">
        <f t="shared" si="44"/>
        <v>0</v>
      </c>
      <c r="FG213" s="91">
        <f t="shared" si="45"/>
        <v>0</v>
      </c>
      <c r="FH213" s="91">
        <f t="shared" si="39"/>
        <v>0</v>
      </c>
      <c r="FI213" s="91">
        <f t="shared" si="40"/>
        <v>0</v>
      </c>
      <c r="FJ213" s="91">
        <f t="shared" si="41"/>
        <v>0</v>
      </c>
      <c r="FK213" s="91">
        <f t="shared" si="37"/>
        <v>0</v>
      </c>
      <c r="FL213" s="87"/>
      <c r="FM213" s="83"/>
      <c r="FN213" s="147"/>
    </row>
    <row r="214" spans="1:170" s="71" customFormat="1" ht="29.25" hidden="1" customHeight="1">
      <c r="A214" s="71" t="s">
        <v>1158</v>
      </c>
      <c r="B214" s="71" t="s">
        <v>1158</v>
      </c>
      <c r="C214" s="71" t="s">
        <v>1158</v>
      </c>
      <c r="D214" s="71" t="s">
        <v>1158</v>
      </c>
      <c r="E214" s="71" t="s">
        <v>1158</v>
      </c>
      <c r="F214" s="71" t="s">
        <v>1158</v>
      </c>
      <c r="G214" s="73" t="s">
        <v>1158</v>
      </c>
      <c r="H214" s="71" t="s">
        <v>1158</v>
      </c>
      <c r="I214" s="71" t="s">
        <v>1158</v>
      </c>
      <c r="J214" s="71" t="s">
        <v>1158</v>
      </c>
      <c r="K214" s="71" t="s">
        <v>1158</v>
      </c>
      <c r="L214" s="75" t="s">
        <v>1158</v>
      </c>
      <c r="M214" s="75" t="s">
        <v>1158</v>
      </c>
      <c r="N214" s="75" t="s">
        <v>1158</v>
      </c>
      <c r="O214" s="73" t="s">
        <v>1158</v>
      </c>
      <c r="P214" s="76" t="s">
        <v>1158</v>
      </c>
      <c r="Q214" s="73" t="s">
        <v>1158</v>
      </c>
      <c r="R214" s="76" t="s">
        <v>1158</v>
      </c>
      <c r="S214" s="73" t="s">
        <v>1158</v>
      </c>
      <c r="T214" s="76" t="s">
        <v>1158</v>
      </c>
      <c r="U214" s="73" t="s">
        <v>1158</v>
      </c>
      <c r="V214" s="73" t="s">
        <v>1158</v>
      </c>
      <c r="W214" s="67" t="s">
        <v>1158</v>
      </c>
      <c r="X214" s="71" t="s">
        <v>1158</v>
      </c>
      <c r="Y214" s="67" t="s">
        <v>1158</v>
      </c>
      <c r="Z214" s="71" t="s">
        <v>1158</v>
      </c>
      <c r="AA214" s="75" t="s">
        <v>1158</v>
      </c>
      <c r="AB214" s="71" t="s">
        <v>1158</v>
      </c>
      <c r="AC214" s="75" t="s">
        <v>1158</v>
      </c>
      <c r="AD214" s="75" t="s">
        <v>1158</v>
      </c>
      <c r="AE214" s="71" t="s">
        <v>1158</v>
      </c>
      <c r="AF214" s="71" t="s">
        <v>1158</v>
      </c>
      <c r="AG214" s="71" t="s">
        <v>1158</v>
      </c>
      <c r="AH214" s="71" t="s">
        <v>1158</v>
      </c>
      <c r="AI214" s="71" t="s">
        <v>1158</v>
      </c>
      <c r="AJ214" s="71" t="s">
        <v>1158</v>
      </c>
      <c r="AK214" s="73" t="s">
        <v>1158</v>
      </c>
      <c r="AL214" s="73" t="s">
        <v>1158</v>
      </c>
      <c r="AM214" s="73" t="s">
        <v>1158</v>
      </c>
      <c r="AN214" s="71" t="s">
        <v>1158</v>
      </c>
      <c r="AO214" s="71" t="s">
        <v>1158</v>
      </c>
      <c r="AP214" s="71" t="s">
        <v>1158</v>
      </c>
      <c r="AQ214" s="71" t="s">
        <v>1158</v>
      </c>
      <c r="AR214" s="71" t="s">
        <v>1158</v>
      </c>
      <c r="AS214" s="71" t="s">
        <v>1158</v>
      </c>
      <c r="AT214" s="71" t="s">
        <v>1158</v>
      </c>
      <c r="AU214" s="71" t="s">
        <v>1158</v>
      </c>
      <c r="AV214" s="73" t="s">
        <v>1158</v>
      </c>
      <c r="AW214" s="73" t="s">
        <v>1158</v>
      </c>
      <c r="AX214" s="73" t="s">
        <v>1158</v>
      </c>
      <c r="AY214" s="71" t="s">
        <v>1158</v>
      </c>
      <c r="AZ214" s="71" t="s">
        <v>1158</v>
      </c>
      <c r="BA214" s="71" t="s">
        <v>1158</v>
      </c>
      <c r="BB214" s="71" t="s">
        <v>1158</v>
      </c>
      <c r="BC214" s="71" t="s">
        <v>1158</v>
      </c>
      <c r="BD214" s="71" t="s">
        <v>1158</v>
      </c>
      <c r="BE214" s="71" t="s">
        <v>1158</v>
      </c>
      <c r="BF214" s="71" t="s">
        <v>1158</v>
      </c>
      <c r="BG214" s="73" t="s">
        <v>1158</v>
      </c>
      <c r="BH214" s="73" t="s">
        <v>1158</v>
      </c>
      <c r="BI214" s="73" t="s">
        <v>1158</v>
      </c>
      <c r="BJ214" s="71" t="s">
        <v>1158</v>
      </c>
      <c r="BK214" s="71" t="s">
        <v>1158</v>
      </c>
      <c r="BL214" s="71" t="s">
        <v>1158</v>
      </c>
      <c r="BM214" s="71" t="s">
        <v>1158</v>
      </c>
      <c r="BN214" s="71" t="s">
        <v>1158</v>
      </c>
      <c r="BO214" s="71" t="s">
        <v>1158</v>
      </c>
      <c r="BP214" s="71" t="s">
        <v>1158</v>
      </c>
      <c r="BQ214" s="71" t="s">
        <v>1158</v>
      </c>
      <c r="BR214" s="73" t="s">
        <v>1158</v>
      </c>
      <c r="BS214" s="73" t="s">
        <v>1158</v>
      </c>
      <c r="BT214" s="73" t="s">
        <v>1158</v>
      </c>
      <c r="BU214" s="71" t="s">
        <v>1158</v>
      </c>
      <c r="BV214" s="71" t="s">
        <v>1158</v>
      </c>
      <c r="BW214" s="71" t="s">
        <v>1158</v>
      </c>
      <c r="BX214" s="71" t="s">
        <v>1158</v>
      </c>
      <c r="BY214" s="71" t="s">
        <v>1158</v>
      </c>
      <c r="BZ214" s="71" t="s">
        <v>1158</v>
      </c>
      <c r="CA214" s="71" t="s">
        <v>1158</v>
      </c>
      <c r="CB214" s="71" t="s">
        <v>1158</v>
      </c>
      <c r="CC214" s="73" t="s">
        <v>1158</v>
      </c>
      <c r="CD214" s="73" t="s">
        <v>1158</v>
      </c>
      <c r="CE214" s="73" t="s">
        <v>1158</v>
      </c>
      <c r="CF214" s="71" t="s">
        <v>1158</v>
      </c>
      <c r="CG214" s="71" t="s">
        <v>1158</v>
      </c>
      <c r="CH214" s="71" t="s">
        <v>1158</v>
      </c>
      <c r="CI214" s="71" t="s">
        <v>1158</v>
      </c>
      <c r="CJ214" s="71" t="s">
        <v>1158</v>
      </c>
      <c r="CK214" s="71" t="s">
        <v>1158</v>
      </c>
      <c r="CL214" s="71" t="s">
        <v>1158</v>
      </c>
      <c r="CM214" s="71" t="s">
        <v>1158</v>
      </c>
      <c r="CN214" s="73" t="s">
        <v>1158</v>
      </c>
      <c r="CO214" s="73" t="s">
        <v>1158</v>
      </c>
      <c r="CP214" s="73" t="s">
        <v>1158</v>
      </c>
      <c r="CQ214" s="71" t="s">
        <v>1158</v>
      </c>
      <c r="CR214" s="71" t="s">
        <v>1158</v>
      </c>
      <c r="CS214" s="71" t="s">
        <v>1158</v>
      </c>
      <c r="CT214" s="71" t="s">
        <v>1158</v>
      </c>
      <c r="CU214" s="71" t="s">
        <v>1158</v>
      </c>
      <c r="CV214" s="71" t="s">
        <v>1158</v>
      </c>
      <c r="CW214" s="71" t="s">
        <v>1158</v>
      </c>
      <c r="CX214" s="71" t="s">
        <v>1158</v>
      </c>
      <c r="CY214" s="73" t="s">
        <v>1158</v>
      </c>
      <c r="CZ214" s="73" t="s">
        <v>1158</v>
      </c>
      <c r="DA214" s="73" t="s">
        <v>1158</v>
      </c>
      <c r="DB214" s="71" t="s">
        <v>1158</v>
      </c>
      <c r="DC214" s="71" t="s">
        <v>1158</v>
      </c>
      <c r="DD214" s="71" t="s">
        <v>1158</v>
      </c>
      <c r="DE214" s="71" t="s">
        <v>1158</v>
      </c>
      <c r="DF214" s="71" t="s">
        <v>1158</v>
      </c>
      <c r="DG214" s="71" t="s">
        <v>1158</v>
      </c>
      <c r="DH214" s="71" t="s">
        <v>1158</v>
      </c>
      <c r="DI214" s="71" t="s">
        <v>1158</v>
      </c>
      <c r="DJ214" s="73" t="s">
        <v>1158</v>
      </c>
      <c r="DK214" s="73" t="s">
        <v>1158</v>
      </c>
      <c r="DL214" s="73" t="s">
        <v>1158</v>
      </c>
      <c r="DM214" s="71" t="s">
        <v>1158</v>
      </c>
      <c r="DN214" s="71" t="s">
        <v>1158</v>
      </c>
      <c r="DO214" s="71" t="s">
        <v>1158</v>
      </c>
      <c r="DP214" s="71" t="s">
        <v>1158</v>
      </c>
      <c r="DQ214" s="71" t="s">
        <v>1158</v>
      </c>
      <c r="DR214" s="71" t="s">
        <v>1158</v>
      </c>
      <c r="DS214" s="71" t="s">
        <v>1158</v>
      </c>
      <c r="DT214" s="71" t="s">
        <v>1158</v>
      </c>
      <c r="DU214" s="73" t="s">
        <v>1158</v>
      </c>
      <c r="DV214" s="73" t="s">
        <v>1158</v>
      </c>
      <c r="DW214" s="73" t="s">
        <v>1158</v>
      </c>
      <c r="DX214" s="71" t="s">
        <v>1158</v>
      </c>
      <c r="DY214" s="71" t="s">
        <v>1158</v>
      </c>
      <c r="DZ214" s="71" t="s">
        <v>1158</v>
      </c>
      <c r="EA214" s="71" t="s">
        <v>1158</v>
      </c>
      <c r="EB214" s="71" t="s">
        <v>1158</v>
      </c>
      <c r="EC214" s="71" t="s">
        <v>1158</v>
      </c>
      <c r="ED214" s="71" t="s">
        <v>1158</v>
      </c>
      <c r="EE214" s="71" t="s">
        <v>1158</v>
      </c>
      <c r="EF214" s="73" t="s">
        <v>1158</v>
      </c>
      <c r="EG214" s="73" t="s">
        <v>1158</v>
      </c>
      <c r="EH214" s="73" t="s">
        <v>1158</v>
      </c>
      <c r="EI214" s="71" t="s">
        <v>1158</v>
      </c>
      <c r="EJ214" s="71" t="s">
        <v>1158</v>
      </c>
      <c r="EK214" s="71" t="s">
        <v>1158</v>
      </c>
      <c r="EL214" s="71" t="s">
        <v>1158</v>
      </c>
      <c r="EM214" s="71" t="s">
        <v>1158</v>
      </c>
      <c r="EN214" s="71" t="s">
        <v>1158</v>
      </c>
      <c r="EO214" s="71" t="s">
        <v>1158</v>
      </c>
      <c r="EP214" s="71" t="s">
        <v>1158</v>
      </c>
      <c r="EQ214" s="73" t="s">
        <v>1158</v>
      </c>
      <c r="ER214" s="73" t="s">
        <v>1158</v>
      </c>
      <c r="ES214" s="73" t="s">
        <v>1158</v>
      </c>
      <c r="ET214" s="71" t="s">
        <v>1158</v>
      </c>
      <c r="EU214" s="71" t="s">
        <v>1158</v>
      </c>
      <c r="EV214" s="71" t="s">
        <v>1158</v>
      </c>
      <c r="EW214" s="71" t="s">
        <v>1158</v>
      </c>
      <c r="EX214" s="71" t="s">
        <v>1158</v>
      </c>
      <c r="EY214" s="71" t="s">
        <v>1158</v>
      </c>
      <c r="EZ214" s="71" t="s">
        <v>1158</v>
      </c>
      <c r="FA214" s="71" t="s">
        <v>1158</v>
      </c>
      <c r="FB214" s="71" t="s">
        <v>1158</v>
      </c>
      <c r="FC214" s="71" t="s">
        <v>1158</v>
      </c>
      <c r="FD214" s="71" t="s">
        <v>1158</v>
      </c>
      <c r="FE214" s="71" t="s">
        <v>1158</v>
      </c>
      <c r="FF214" s="71" t="s">
        <v>1158</v>
      </c>
      <c r="FG214" s="71" t="s">
        <v>1158</v>
      </c>
      <c r="FH214" s="71" t="s">
        <v>1158</v>
      </c>
      <c r="FI214" s="71" t="s">
        <v>1158</v>
      </c>
      <c r="FJ214" s="71" t="s">
        <v>1158</v>
      </c>
      <c r="FK214" s="71" t="s">
        <v>1158</v>
      </c>
      <c r="FL214" s="71" t="s">
        <v>1158</v>
      </c>
      <c r="FM214" s="71" t="s">
        <v>1158</v>
      </c>
      <c r="FN214" s="75" t="s">
        <v>1158</v>
      </c>
    </row>
  </sheetData>
  <sheetProtection algorithmName="SHA-512" hashValue="eUCe1qDT3HKO4yDe7vyXyyQS2M8Jy2EyJayaobUcZKmGxsWrVAUA/9jFdCp27cg9TQRl3scr49SRpNBEjTbWXg==" saltValue="xLTWdNYOKDZYlsjpvbObyA==" spinCount="100000" sheet="1" objects="1" scenarios="1" formatCells="0" formatColumns="0" formatRows="0" autoFilter="0"/>
  <autoFilter ref="A13:FN214" xr:uid="{00000000-0009-0000-0000-000000000000}">
    <filterColumn colId="4">
      <filters>
        <filter val="Política Pública para la Garantía Plena de Derechos de las Personas LGBTI"/>
      </filters>
    </filterColumn>
  </autoFilter>
  <customSheetViews>
    <customSheetView guid="{FC0D46D6-730E-4600-9F11-70D5B20BB40B}" filter="1" showAutoFilter="1">
      <pageMargins left="0" right="0" top="0" bottom="0" header="0" footer="0"/>
      <autoFilter ref="A13:EN13" xr:uid="{A5B9A17A-BB51-402C-93FD-B390FC4CD7F1}"/>
      <extLst>
        <ext uri="GoogleSheetsCustomDataVersion1">
          <go:sheetsCustomData xmlns:go="http://customooxmlschemas.google.com/" filterViewId="1573964559"/>
        </ext>
      </extLst>
    </customSheetView>
  </customSheetViews>
  <mergeCells count="44">
    <mergeCell ref="FH12:FJ12"/>
    <mergeCell ref="FL12:FM12"/>
    <mergeCell ref="CQ12:CX12"/>
    <mergeCell ref="DB12:DI12"/>
    <mergeCell ref="DM12:DT12"/>
    <mergeCell ref="DX12:EE12"/>
    <mergeCell ref="EI12:EP12"/>
    <mergeCell ref="ET12:FA12"/>
    <mergeCell ref="FE12:FG12"/>
    <mergeCell ref="EQ12:ES12"/>
    <mergeCell ref="FB12:FD12"/>
    <mergeCell ref="P12:V12"/>
    <mergeCell ref="AC12:AJ12"/>
    <mergeCell ref="AN12:AU12"/>
    <mergeCell ref="BJ12:BQ12"/>
    <mergeCell ref="B1:G1"/>
    <mergeCell ref="B10:AB10"/>
    <mergeCell ref="B11:V11"/>
    <mergeCell ref="W11:X12"/>
    <mergeCell ref="Y11:AB12"/>
    <mergeCell ref="H12:L12"/>
    <mergeCell ref="M12:O12"/>
    <mergeCell ref="AC10:FN10"/>
    <mergeCell ref="AC11:FN11"/>
    <mergeCell ref="AY12:BF12"/>
    <mergeCell ref="BU12:CB12"/>
    <mergeCell ref="CF12:CM12"/>
    <mergeCell ref="FM1:FM9"/>
    <mergeCell ref="B2:G2"/>
    <mergeCell ref="B3:G3"/>
    <mergeCell ref="E4:F4"/>
    <mergeCell ref="E5:F5"/>
    <mergeCell ref="E6:F6"/>
    <mergeCell ref="E7:F7"/>
    <mergeCell ref="AK12:AM12"/>
    <mergeCell ref="AV12:AX12"/>
    <mergeCell ref="BG12:BI12"/>
    <mergeCell ref="BR12:BT12"/>
    <mergeCell ref="CC12:CE12"/>
    <mergeCell ref="CN12:CP12"/>
    <mergeCell ref="CY12:DA12"/>
    <mergeCell ref="DJ12:DL12"/>
    <mergeCell ref="DU12:DW12"/>
    <mergeCell ref="EF12:EH12"/>
  </mergeCells>
  <conditionalFormatting sqref="B14:U213">
    <cfRule type="containsBlanks" dxfId="40" priority="10">
      <formula>LEN(TRIM(B14))=0</formula>
    </cfRule>
  </conditionalFormatting>
  <conditionalFormatting sqref="V14:V213">
    <cfRule type="cellIs" dxfId="39" priority="173" operator="equal">
      <formula>100</formula>
    </cfRule>
    <cfRule type="cellIs" dxfId="38" priority="174" operator="notEqual">
      <formula>100</formula>
    </cfRule>
  </conditionalFormatting>
  <conditionalFormatting sqref="W115:EL115 EQ115:FJ115 W123:X123 AC123:EA123 EF123:FJ123 W126:X126 AC126:EL126 EQ126:FJ126 W127:FJ127 W128:X128 AC128:EL128 EQ128:FJ128 W124:FJ125 W129:FJ130 W14:FJ114 W116:FJ122 W132:FJ213 W131:X131 AC131:EL131 EQ131:FJ131">
    <cfRule type="cellIs" dxfId="37" priority="8" operator="equal">
      <formula>"No"</formula>
    </cfRule>
    <cfRule type="containsBlanks" dxfId="36" priority="9">
      <formula>LEN(TRIM(W14))=0</formula>
    </cfRule>
  </conditionalFormatting>
  <conditionalFormatting sqref="FK14:FK213">
    <cfRule type="cellIs" dxfId="35" priority="175" operator="equal">
      <formula>100</formula>
    </cfRule>
    <cfRule type="cellIs" dxfId="34" priority="176" operator="between">
      <formula>60</formula>
      <formula>99.9</formula>
    </cfRule>
    <cfRule type="cellIs" dxfId="33" priority="177" operator="lessThan">
      <formula>60</formula>
    </cfRule>
  </conditionalFormatting>
  <conditionalFormatting sqref="FL14:FL213">
    <cfRule type="containsBlanks" dxfId="32" priority="7">
      <formula>LEN(TRIM(FL14))=0</formula>
    </cfRule>
    <cfRule type="containsText" dxfId="31" priority="168" operator="containsText" text="Continúa abierto - en gestión">
      <formula>NOT(ISERROR(SEARCH("Continúa abierto - en gestión",FL14)))</formula>
    </cfRule>
    <cfRule type="containsText" dxfId="30" priority="169" operator="containsText" text="Se cierra - con dificultades en la gestión">
      <formula>NOT(ISERROR(SEARCH("Se cierra - con dificultades en la gestión",FL14)))</formula>
    </cfRule>
    <cfRule type="containsText" dxfId="29" priority="170" operator="containsText" text="Continúa abierto - con dificultades en la gestión">
      <formula>NOT(ISERROR(SEARCH("Continúa abierto - con dificultades en la gestión",FL14)))</formula>
    </cfRule>
    <cfRule type="containsText" dxfId="28" priority="171" operator="containsText" text="Se cierra">
      <formula>NOT(ISERROR(SEARCH("Se cierra",FL14)))</formula>
    </cfRule>
  </conditionalFormatting>
  <conditionalFormatting sqref="FN14:FN213">
    <cfRule type="containsText" dxfId="27" priority="118" operator="containsText" text="ajustar">
      <formula>NOT(ISERROR(SEARCH("ajustar",FN14)))</formula>
    </cfRule>
  </conditionalFormatting>
  <conditionalFormatting sqref="ED123">
    <cfRule type="cellIs" dxfId="26" priority="5" operator="equal">
      <formula>"No"</formula>
    </cfRule>
    <cfRule type="containsBlanks" dxfId="25" priority="6">
      <formula>LEN(TRIM(ED123))=0</formula>
    </cfRule>
  </conditionalFormatting>
  <conditionalFormatting sqref="Y131:AB131">
    <cfRule type="containsBlanks" dxfId="24" priority="4">
      <formula>LEN(TRIM(Y131))=0</formula>
    </cfRule>
  </conditionalFormatting>
  <conditionalFormatting sqref="Y131:AB131">
    <cfRule type="cellIs" dxfId="23" priority="3" operator="equal">
      <formula>"NO"</formula>
    </cfRule>
  </conditionalFormatting>
  <conditionalFormatting sqref="EM131:EP131">
    <cfRule type="containsBlanks" dxfId="22" priority="2">
      <formula>LEN(TRIM(EM131))=0</formula>
    </cfRule>
  </conditionalFormatting>
  <conditionalFormatting sqref="EM131:EP131">
    <cfRule type="cellIs" dxfId="21" priority="1" operator="equal">
      <formula>"NO"</formula>
    </cfRule>
  </conditionalFormatting>
  <dataValidations count="10">
    <dataValidation type="decimal" allowBlank="1" showErrorMessage="1" sqref="EQ14:ES213 AK14:AM213 EF14:EH213 AV14:AX213 BG14:BI213 BR14:BT213 CC14:CE213 CN14:CP213 CY14:DA213 DJ14:DL213 DU14:DW213 FB14:FG213" xr:uid="{00000000-0002-0000-0000-000000000000}">
      <formula1>0</formula1>
      <formula2>100</formula2>
    </dataValidation>
    <dataValidation type="list" allowBlank="1" showInputMessage="1" showErrorMessage="1" prompt="Seleccione SI o NO" sqref="H14:K213 EY14:EY213 AH17:AH213 AS14:AS213 Z37:Z38 BD37:BD213 CK68:CK213 BZ68:BZ213 CV14:CV213 DG101:DG213 DR106:DR213 EN127:EN213 EC124:EC213 Z14:Z15 AH14:AH15 BO40:BO213 Z17:Z35 BD14:BD35 BO14:BO38 Z40:Z66 BZ14:BZ66 CK14:CK66 Z68:Z97 DG14:DG97 Z99 DG99 Z101:Z104 DR14:DR99 DR101:DR104 Z106:Z122 EC14:EC122 EN14:EN114 Z124:Z125 EN116:EN125 Z127 Z129:Z213" xr:uid="{00000000-0002-0000-0000-000001000000}">
      <formula1>"SI,NO"</formula1>
    </dataValidation>
    <dataValidation type="date" allowBlank="1" showInputMessage="1" showErrorMessage="1" promptTitle="Fecha" prompt="*La Fecha a registrar debe estar en el intervalo del 01-01-2025 y el 31-12-2025_x000a_*No se pueden registrar dos fechas" sqref="F14:F213 FM14:FM213" xr:uid="{00000000-0002-0000-0000-000002000000}">
      <formula1>45658</formula1>
      <formula2>46022</formula2>
    </dataValidation>
    <dataValidation type="date" allowBlank="1" showInputMessage="1" showErrorMessage="1" promptTitle="Fecha" prompt="*La Fecha a registrar debe estar en el intervalo del 01-01-2025 y el 31-01-2026_x000a_*No se pueden registrar dos fechas" sqref="DT106:DT213 X14:X213 FA14:FA213 AF14:AF213 AJ17:AJ213 AQ14:AQ213 AU14:AU213 BB14:BB213 AB37:AB38 BM14:BM213 BF37:BF213 BX14:BX213 BQ40:BQ213 CI14:CI213 CB68:CB213 CT14:CT213 CX14:CX213 DE14:DE213 DI101:DI213 DP14:DP213 EA14:EA213 EP127:EP213 EL14:EL213 EE124:EE213 EW14:EW213 AB14:AB15 AJ14:AJ15 CM68:CM213 AB17:AB35 BF14:BF35 BQ14:BQ38 CB14:CB66 CM14:CM66 AB40:AB97 DI14:DI97 AB99 DI99 AB101:AB104 DT14:DT99 DT101:DT104 AB106:AB122 EE14:EE122 EP14:EP114 AB124:AB125 EP116:EP125 AB127 AB129:AB213" xr:uid="{00000000-0002-0000-0000-000003000000}">
      <formula1>45658</formula1>
      <formula2>46053</formula2>
    </dataValidation>
    <dataValidation type="list" allowBlank="1" showInputMessage="1" showErrorMessage="1" promptTitle="Subred" prompt="Seleccione la Subred que reporta" sqref="E4:F4" xr:uid="{00000000-0002-0000-0000-000004000000}">
      <formula1>#REF!</formula1>
    </dataValidation>
    <dataValidation type="list" allowBlank="1" showInputMessage="1" showErrorMessage="1" promptTitle="Localidad" prompt="Seleccione la Localidad que reporta" sqref="C14:C213 E5:F5" xr:uid="{00000000-0002-0000-0000-000005000000}">
      <formula1>#REF!</formula1>
    </dataValidation>
    <dataValidation type="list" allowBlank="1" showInputMessage="1" showErrorMessage="1" promptTitle="Estado del Compromiso" prompt="Seleccione el Estado del Compromiso" sqref="FL14:FL213" xr:uid="{00000000-0002-0000-0000-000006000000}">
      <formula1>#REF!</formula1>
    </dataValidation>
    <dataValidation type="list" allowBlank="1" showErrorMessage="1" sqref="E14:E115 E117:E213" xr:uid="{00000000-0002-0000-0000-000007000000}">
      <formula1>#REF!</formula1>
    </dataValidation>
    <dataValidation type="list" allowBlank="1" showInputMessage="1" showErrorMessage="1" promptTitle="Nivel de Intersectorialidad" prompt="Seleccione el Nivel de Intersectorialidad" sqref="O14:O213" xr:uid="{00000000-0002-0000-0000-000008000000}">
      <formula1>#REF!</formula1>
    </dataValidation>
    <dataValidation type="list" allowBlank="1" showInputMessage="1" showErrorMessage="1" promptTitle="Mes de reporte" prompt="Seleccione el mes a reportar" sqref="E7:F7" xr:uid="{00000000-0002-0000-0000-000009000000}">
      <formula1>#REF!</formula1>
    </dataValidation>
  </dataValidations>
  <pageMargins left="0.7" right="0.7" top="0.75" bottom="0.75" header="0" footer="0"/>
  <pageSetup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tabColor rgb="FF7030A0"/>
  </sheetPr>
  <dimension ref="B1:DI18"/>
  <sheetViews>
    <sheetView showGridLines="0" workbookViewId="0"/>
  </sheetViews>
  <sheetFormatPr defaultColWidth="14.42578125" defaultRowHeight="15" customHeight="1"/>
  <cols>
    <col min="1" max="1" width="6.42578125" customWidth="1"/>
    <col min="2" max="2" width="38.140625" customWidth="1"/>
    <col min="3" max="3" width="161.28515625" customWidth="1"/>
    <col min="4" max="4" width="43.42578125" customWidth="1"/>
    <col min="5" max="5" width="31.42578125" customWidth="1"/>
    <col min="6" max="6" width="32.7109375" customWidth="1"/>
    <col min="7" max="9" width="34.7109375" customWidth="1"/>
    <col min="10" max="10" width="23.42578125" customWidth="1"/>
    <col min="11" max="11" width="13" customWidth="1"/>
    <col min="12" max="12" width="12" customWidth="1"/>
    <col min="13" max="13" width="20.42578125" customWidth="1"/>
    <col min="14" max="15" width="14" customWidth="1"/>
    <col min="16" max="16" width="23.140625" customWidth="1"/>
    <col min="17" max="111" width="14" customWidth="1"/>
    <col min="112" max="112" width="17.7109375" customWidth="1"/>
    <col min="113" max="113" width="18" customWidth="1"/>
  </cols>
  <sheetData>
    <row r="1" spans="2:113" ht="99" customHeight="1">
      <c r="B1" s="2"/>
      <c r="C1" s="288" t="s">
        <v>1159</v>
      </c>
      <c r="D1" s="311"/>
      <c r="E1" s="311"/>
      <c r="F1" s="311"/>
      <c r="G1" s="311"/>
      <c r="H1" s="311"/>
      <c r="I1" s="311"/>
      <c r="J1" s="311"/>
      <c r="K1" s="311"/>
      <c r="L1" s="31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row>
    <row r="2" spans="2:113" ht="33">
      <c r="B2" s="2" t="s">
        <v>4</v>
      </c>
      <c r="C2" s="27" t="s">
        <v>5</v>
      </c>
      <c r="D2" s="3"/>
      <c r="E2" s="3"/>
      <c r="F2" s="3"/>
      <c r="G2" s="3"/>
      <c r="H2" s="3"/>
      <c r="I2" s="3"/>
      <c r="J2" s="3"/>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row>
    <row r="3" spans="2:113" ht="16.5">
      <c r="B3" s="2" t="s">
        <v>6</v>
      </c>
      <c r="C3" s="27" t="s">
        <v>1160</v>
      </c>
      <c r="D3" s="3"/>
      <c r="E3" s="3"/>
      <c r="F3" s="3"/>
      <c r="G3" s="3"/>
      <c r="H3" s="3"/>
      <c r="I3" s="3"/>
      <c r="J3" s="3"/>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row>
    <row r="4" spans="2:113" ht="16.5">
      <c r="B4" s="2" t="s">
        <v>8</v>
      </c>
      <c r="C4" s="27">
        <v>2024</v>
      </c>
      <c r="D4" s="3"/>
      <c r="E4" s="3"/>
      <c r="F4" s="3"/>
      <c r="G4" s="3"/>
      <c r="H4" s="3"/>
      <c r="I4" s="3"/>
      <c r="J4" s="3"/>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row>
    <row r="5" spans="2:113" ht="16.5">
      <c r="B5" s="2" t="s">
        <v>9</v>
      </c>
      <c r="C5" s="27" t="s">
        <v>1161</v>
      </c>
      <c r="D5" s="3"/>
      <c r="E5" s="3"/>
      <c r="F5" s="3"/>
      <c r="G5" s="3"/>
      <c r="H5" s="3"/>
      <c r="I5" s="3"/>
      <c r="J5" s="3"/>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row>
    <row r="6" spans="2:113" ht="16.5">
      <c r="B6" s="2" t="s">
        <v>1162</v>
      </c>
      <c r="C6" s="27" t="s">
        <v>376</v>
      </c>
      <c r="D6" s="3"/>
      <c r="E6" s="3"/>
      <c r="F6" s="3"/>
      <c r="G6" s="3"/>
      <c r="H6" s="3"/>
      <c r="I6" s="3"/>
      <c r="J6" s="3"/>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row>
    <row r="7" spans="2:113" ht="13.5" customHeight="1">
      <c r="B7" s="289"/>
      <c r="C7" s="311"/>
      <c r="D7" s="311"/>
      <c r="E7" s="311"/>
      <c r="F7" s="311"/>
      <c r="G7" s="311"/>
      <c r="H7" s="311"/>
      <c r="I7" s="311"/>
      <c r="J7" s="311"/>
      <c r="K7" s="3"/>
      <c r="L7" s="5"/>
      <c r="M7" s="6"/>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row>
    <row r="8" spans="2:113" ht="13.5" customHeight="1">
      <c r="B8" s="4"/>
      <c r="C8" s="1"/>
      <c r="D8" s="3"/>
      <c r="E8" s="3"/>
      <c r="F8" s="3"/>
      <c r="G8" s="3"/>
      <c r="H8" s="3"/>
      <c r="I8" s="3"/>
      <c r="J8" s="3"/>
      <c r="K8" s="3"/>
      <c r="L8" s="5"/>
      <c r="M8" s="6"/>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row>
    <row r="9" spans="2:113" ht="15" customHeight="1">
      <c r="B9" s="290"/>
      <c r="C9" s="312"/>
      <c r="D9" s="283"/>
      <c r="E9" s="313"/>
      <c r="F9" s="313"/>
      <c r="G9" s="313"/>
      <c r="H9" s="313"/>
      <c r="I9" s="313"/>
      <c r="J9" s="313"/>
      <c r="K9" s="313"/>
      <c r="L9" s="314"/>
      <c r="M9" s="283"/>
      <c r="N9" s="313"/>
      <c r="O9" s="313"/>
      <c r="P9" s="313"/>
      <c r="Q9" s="313"/>
      <c r="R9" s="313"/>
      <c r="S9" s="313"/>
      <c r="T9" s="313"/>
      <c r="U9" s="314"/>
      <c r="V9" s="283"/>
      <c r="W9" s="313"/>
      <c r="X9" s="313"/>
      <c r="Y9" s="313"/>
      <c r="Z9" s="313"/>
      <c r="AA9" s="313"/>
      <c r="AB9" s="313"/>
      <c r="AC9" s="313"/>
      <c r="AD9" s="314"/>
      <c r="AE9" s="283"/>
      <c r="AF9" s="313"/>
      <c r="AG9" s="313"/>
      <c r="AH9" s="313"/>
      <c r="AI9" s="313"/>
      <c r="AJ9" s="313"/>
      <c r="AK9" s="313"/>
      <c r="AL9" s="313"/>
      <c r="AM9" s="314"/>
      <c r="AN9" s="283"/>
      <c r="AO9" s="313"/>
      <c r="AP9" s="313"/>
      <c r="AQ9" s="313"/>
      <c r="AR9" s="313"/>
      <c r="AS9" s="313"/>
      <c r="AT9" s="313"/>
      <c r="AU9" s="313"/>
      <c r="AV9" s="314"/>
      <c r="AW9" s="283"/>
      <c r="AX9" s="313"/>
      <c r="AY9" s="313"/>
      <c r="AZ9" s="313"/>
      <c r="BA9" s="313"/>
      <c r="BB9" s="313"/>
      <c r="BC9" s="313"/>
      <c r="BD9" s="313"/>
      <c r="BE9" s="314"/>
      <c r="BF9" s="283"/>
      <c r="BG9" s="313"/>
      <c r="BH9" s="313"/>
      <c r="BI9" s="313"/>
      <c r="BJ9" s="313"/>
      <c r="BK9" s="313"/>
      <c r="BL9" s="313"/>
      <c r="BM9" s="313"/>
      <c r="BN9" s="314"/>
      <c r="BO9" s="283"/>
      <c r="BP9" s="313"/>
      <c r="BQ9" s="313"/>
      <c r="BR9" s="313"/>
      <c r="BS9" s="313"/>
      <c r="BT9" s="313"/>
      <c r="BU9" s="313"/>
      <c r="BV9" s="313"/>
      <c r="BW9" s="314"/>
      <c r="BX9" s="283"/>
      <c r="BY9" s="313"/>
      <c r="BZ9" s="313"/>
      <c r="CA9" s="313"/>
      <c r="CB9" s="313"/>
      <c r="CC9" s="313"/>
      <c r="CD9" s="313"/>
      <c r="CE9" s="313"/>
      <c r="CF9" s="314"/>
      <c r="CG9" s="283"/>
      <c r="CH9" s="313"/>
      <c r="CI9" s="313"/>
      <c r="CJ9" s="313"/>
      <c r="CK9" s="313"/>
      <c r="CL9" s="313"/>
      <c r="CM9" s="313"/>
      <c r="CN9" s="313"/>
      <c r="CO9" s="314"/>
      <c r="CP9" s="283"/>
      <c r="CQ9" s="313"/>
      <c r="CR9" s="313"/>
      <c r="CS9" s="313"/>
      <c r="CT9" s="313"/>
      <c r="CU9" s="313"/>
      <c r="CV9" s="313"/>
      <c r="CW9" s="313"/>
      <c r="CX9" s="314"/>
      <c r="CY9" s="283"/>
      <c r="CZ9" s="313"/>
      <c r="DA9" s="313"/>
      <c r="DB9" s="313"/>
      <c r="DC9" s="313"/>
      <c r="DD9" s="313"/>
      <c r="DE9" s="313"/>
      <c r="DF9" s="313"/>
      <c r="DG9" s="314"/>
      <c r="DH9" s="284" t="s">
        <v>1163</v>
      </c>
      <c r="DI9" s="284" t="s">
        <v>1164</v>
      </c>
    </row>
    <row r="10" spans="2:113" ht="18.75" customHeight="1">
      <c r="B10" s="291" t="s">
        <v>1165</v>
      </c>
      <c r="C10" s="292" t="s">
        <v>1166</v>
      </c>
      <c r="D10" s="285" t="s">
        <v>1167</v>
      </c>
      <c r="E10" s="313"/>
      <c r="F10" s="313"/>
      <c r="G10" s="313"/>
      <c r="H10" s="313"/>
      <c r="I10" s="313"/>
      <c r="J10" s="314"/>
      <c r="K10" s="286" t="s">
        <v>1168</v>
      </c>
      <c r="L10" s="287" t="s">
        <v>1169</v>
      </c>
      <c r="M10" s="285" t="s">
        <v>1170</v>
      </c>
      <c r="N10" s="313"/>
      <c r="O10" s="313"/>
      <c r="P10" s="313"/>
      <c r="Q10" s="313"/>
      <c r="R10" s="313"/>
      <c r="S10" s="314"/>
      <c r="T10" s="286" t="s">
        <v>1168</v>
      </c>
      <c r="U10" s="287" t="s">
        <v>1169</v>
      </c>
      <c r="V10" s="285" t="s">
        <v>1171</v>
      </c>
      <c r="W10" s="313"/>
      <c r="X10" s="313"/>
      <c r="Y10" s="313"/>
      <c r="Z10" s="313"/>
      <c r="AA10" s="313"/>
      <c r="AB10" s="314"/>
      <c r="AC10" s="286" t="s">
        <v>1168</v>
      </c>
      <c r="AD10" s="287" t="s">
        <v>1169</v>
      </c>
      <c r="AE10" s="285" t="s">
        <v>1172</v>
      </c>
      <c r="AF10" s="313"/>
      <c r="AG10" s="313"/>
      <c r="AH10" s="313"/>
      <c r="AI10" s="313"/>
      <c r="AJ10" s="313"/>
      <c r="AK10" s="314"/>
      <c r="AL10" s="286" t="s">
        <v>1168</v>
      </c>
      <c r="AM10" s="287" t="s">
        <v>1169</v>
      </c>
      <c r="AN10" s="285" t="s">
        <v>1173</v>
      </c>
      <c r="AO10" s="313"/>
      <c r="AP10" s="313"/>
      <c r="AQ10" s="313"/>
      <c r="AR10" s="313"/>
      <c r="AS10" s="313"/>
      <c r="AT10" s="314"/>
      <c r="AU10" s="286" t="s">
        <v>1168</v>
      </c>
      <c r="AV10" s="287" t="s">
        <v>1169</v>
      </c>
      <c r="AW10" s="285" t="s">
        <v>1174</v>
      </c>
      <c r="AX10" s="313"/>
      <c r="AY10" s="313"/>
      <c r="AZ10" s="313"/>
      <c r="BA10" s="313"/>
      <c r="BB10" s="313"/>
      <c r="BC10" s="314"/>
      <c r="BD10" s="286" t="s">
        <v>1168</v>
      </c>
      <c r="BE10" s="287" t="s">
        <v>1169</v>
      </c>
      <c r="BF10" s="285" t="s">
        <v>1175</v>
      </c>
      <c r="BG10" s="313"/>
      <c r="BH10" s="313"/>
      <c r="BI10" s="313"/>
      <c r="BJ10" s="313"/>
      <c r="BK10" s="313"/>
      <c r="BL10" s="314"/>
      <c r="BM10" s="286" t="s">
        <v>1168</v>
      </c>
      <c r="BN10" s="287" t="s">
        <v>1169</v>
      </c>
      <c r="BO10" s="285" t="s">
        <v>1176</v>
      </c>
      <c r="BP10" s="313"/>
      <c r="BQ10" s="313"/>
      <c r="BR10" s="313"/>
      <c r="BS10" s="313"/>
      <c r="BT10" s="313"/>
      <c r="BU10" s="314"/>
      <c r="BV10" s="286" t="s">
        <v>1168</v>
      </c>
      <c r="BW10" s="287" t="s">
        <v>1169</v>
      </c>
      <c r="BX10" s="285" t="s">
        <v>1177</v>
      </c>
      <c r="BY10" s="313"/>
      <c r="BZ10" s="313"/>
      <c r="CA10" s="313"/>
      <c r="CB10" s="313"/>
      <c r="CC10" s="313"/>
      <c r="CD10" s="314"/>
      <c r="CE10" s="286" t="s">
        <v>1168</v>
      </c>
      <c r="CF10" s="287" t="s">
        <v>1169</v>
      </c>
      <c r="CG10" s="285" t="s">
        <v>1178</v>
      </c>
      <c r="CH10" s="313"/>
      <c r="CI10" s="313"/>
      <c r="CJ10" s="313"/>
      <c r="CK10" s="313"/>
      <c r="CL10" s="313"/>
      <c r="CM10" s="314"/>
      <c r="CN10" s="286" t="s">
        <v>1168</v>
      </c>
      <c r="CO10" s="287" t="s">
        <v>1169</v>
      </c>
      <c r="CP10" s="285" t="s">
        <v>1179</v>
      </c>
      <c r="CQ10" s="313"/>
      <c r="CR10" s="313"/>
      <c r="CS10" s="313"/>
      <c r="CT10" s="313"/>
      <c r="CU10" s="313"/>
      <c r="CV10" s="314"/>
      <c r="CW10" s="286" t="s">
        <v>1168</v>
      </c>
      <c r="CX10" s="287" t="s">
        <v>1169</v>
      </c>
      <c r="CY10" s="285" t="s">
        <v>1180</v>
      </c>
      <c r="CZ10" s="313"/>
      <c r="DA10" s="313"/>
      <c r="DB10" s="313"/>
      <c r="DC10" s="313"/>
      <c r="DD10" s="313"/>
      <c r="DE10" s="314"/>
      <c r="DF10" s="286" t="s">
        <v>1168</v>
      </c>
      <c r="DG10" s="287" t="s">
        <v>1169</v>
      </c>
      <c r="DH10" s="315"/>
      <c r="DI10" s="315"/>
    </row>
    <row r="11" spans="2:113" ht="75.75" customHeight="1">
      <c r="B11" s="316"/>
      <c r="C11" s="317"/>
      <c r="D11" s="7" t="s">
        <v>1181</v>
      </c>
      <c r="E11" s="7" t="s">
        <v>1182</v>
      </c>
      <c r="F11" s="8" t="s">
        <v>1183</v>
      </c>
      <c r="G11" s="9" t="s">
        <v>1184</v>
      </c>
      <c r="H11" s="9" t="s">
        <v>1185</v>
      </c>
      <c r="I11" s="9" t="s">
        <v>1186</v>
      </c>
      <c r="J11" s="9" t="s">
        <v>1187</v>
      </c>
      <c r="K11" s="318"/>
      <c r="L11" s="318"/>
      <c r="M11" s="7" t="s">
        <v>1181</v>
      </c>
      <c r="N11" s="7" t="s">
        <v>1182</v>
      </c>
      <c r="O11" s="8" t="s">
        <v>1183</v>
      </c>
      <c r="P11" s="9" t="s">
        <v>1184</v>
      </c>
      <c r="Q11" s="9" t="s">
        <v>1185</v>
      </c>
      <c r="R11" s="9" t="s">
        <v>1186</v>
      </c>
      <c r="S11" s="9" t="s">
        <v>1187</v>
      </c>
      <c r="T11" s="318"/>
      <c r="U11" s="318"/>
      <c r="V11" s="7" t="s">
        <v>1181</v>
      </c>
      <c r="W11" s="7" t="s">
        <v>1182</v>
      </c>
      <c r="X11" s="8" t="s">
        <v>1183</v>
      </c>
      <c r="Y11" s="9" t="s">
        <v>1184</v>
      </c>
      <c r="Z11" s="9" t="s">
        <v>1185</v>
      </c>
      <c r="AA11" s="9" t="s">
        <v>1186</v>
      </c>
      <c r="AB11" s="9" t="s">
        <v>1187</v>
      </c>
      <c r="AC11" s="318"/>
      <c r="AD11" s="318"/>
      <c r="AE11" s="7" t="s">
        <v>1181</v>
      </c>
      <c r="AF11" s="7" t="s">
        <v>1182</v>
      </c>
      <c r="AG11" s="8" t="s">
        <v>1183</v>
      </c>
      <c r="AH11" s="9" t="s">
        <v>1184</v>
      </c>
      <c r="AI11" s="9" t="s">
        <v>1185</v>
      </c>
      <c r="AJ11" s="9" t="s">
        <v>1186</v>
      </c>
      <c r="AK11" s="9" t="s">
        <v>1187</v>
      </c>
      <c r="AL11" s="318"/>
      <c r="AM11" s="318"/>
      <c r="AN11" s="7" t="s">
        <v>1181</v>
      </c>
      <c r="AO11" s="7" t="s">
        <v>1182</v>
      </c>
      <c r="AP11" s="8" t="s">
        <v>1183</v>
      </c>
      <c r="AQ11" s="9" t="s">
        <v>1184</v>
      </c>
      <c r="AR11" s="9" t="s">
        <v>1185</v>
      </c>
      <c r="AS11" s="9" t="s">
        <v>1186</v>
      </c>
      <c r="AT11" s="9" t="s">
        <v>1187</v>
      </c>
      <c r="AU11" s="318"/>
      <c r="AV11" s="318"/>
      <c r="AW11" s="7" t="s">
        <v>1181</v>
      </c>
      <c r="AX11" s="7" t="s">
        <v>1182</v>
      </c>
      <c r="AY11" s="8" t="s">
        <v>1183</v>
      </c>
      <c r="AZ11" s="9" t="s">
        <v>1184</v>
      </c>
      <c r="BA11" s="9" t="s">
        <v>1185</v>
      </c>
      <c r="BB11" s="9" t="s">
        <v>1186</v>
      </c>
      <c r="BC11" s="9" t="s">
        <v>1187</v>
      </c>
      <c r="BD11" s="318"/>
      <c r="BE11" s="318"/>
      <c r="BF11" s="7" t="s">
        <v>1181</v>
      </c>
      <c r="BG11" s="7" t="s">
        <v>1182</v>
      </c>
      <c r="BH11" s="8" t="s">
        <v>1183</v>
      </c>
      <c r="BI11" s="9" t="s">
        <v>1184</v>
      </c>
      <c r="BJ11" s="9" t="s">
        <v>1185</v>
      </c>
      <c r="BK11" s="9" t="s">
        <v>1186</v>
      </c>
      <c r="BL11" s="9" t="s">
        <v>1187</v>
      </c>
      <c r="BM11" s="318"/>
      <c r="BN11" s="318"/>
      <c r="BO11" s="7" t="s">
        <v>1181</v>
      </c>
      <c r="BP11" s="7" t="s">
        <v>1182</v>
      </c>
      <c r="BQ11" s="8" t="s">
        <v>1183</v>
      </c>
      <c r="BR11" s="9" t="s">
        <v>1184</v>
      </c>
      <c r="BS11" s="9" t="s">
        <v>1185</v>
      </c>
      <c r="BT11" s="9" t="s">
        <v>1186</v>
      </c>
      <c r="BU11" s="9" t="s">
        <v>1187</v>
      </c>
      <c r="BV11" s="318"/>
      <c r="BW11" s="318"/>
      <c r="BX11" s="7" t="s">
        <v>1181</v>
      </c>
      <c r="BY11" s="7" t="s">
        <v>1182</v>
      </c>
      <c r="BZ11" s="8" t="s">
        <v>1183</v>
      </c>
      <c r="CA11" s="9" t="s">
        <v>1184</v>
      </c>
      <c r="CB11" s="9" t="s">
        <v>1185</v>
      </c>
      <c r="CC11" s="9" t="s">
        <v>1186</v>
      </c>
      <c r="CD11" s="9" t="s">
        <v>1187</v>
      </c>
      <c r="CE11" s="318"/>
      <c r="CF11" s="318"/>
      <c r="CG11" s="7" t="s">
        <v>1181</v>
      </c>
      <c r="CH11" s="7" t="s">
        <v>1182</v>
      </c>
      <c r="CI11" s="8" t="s">
        <v>1183</v>
      </c>
      <c r="CJ11" s="9" t="s">
        <v>1184</v>
      </c>
      <c r="CK11" s="9" t="s">
        <v>1185</v>
      </c>
      <c r="CL11" s="9" t="s">
        <v>1186</v>
      </c>
      <c r="CM11" s="9" t="s">
        <v>1187</v>
      </c>
      <c r="CN11" s="318"/>
      <c r="CO11" s="318"/>
      <c r="CP11" s="7" t="s">
        <v>1181</v>
      </c>
      <c r="CQ11" s="7" t="s">
        <v>1182</v>
      </c>
      <c r="CR11" s="8" t="s">
        <v>1183</v>
      </c>
      <c r="CS11" s="9" t="s">
        <v>1184</v>
      </c>
      <c r="CT11" s="9" t="s">
        <v>1185</v>
      </c>
      <c r="CU11" s="9" t="s">
        <v>1186</v>
      </c>
      <c r="CV11" s="9" t="s">
        <v>1187</v>
      </c>
      <c r="CW11" s="318"/>
      <c r="CX11" s="318"/>
      <c r="CY11" s="7" t="s">
        <v>1181</v>
      </c>
      <c r="CZ11" s="7" t="s">
        <v>1182</v>
      </c>
      <c r="DA11" s="8" t="s">
        <v>1183</v>
      </c>
      <c r="DB11" s="9" t="s">
        <v>1184</v>
      </c>
      <c r="DC11" s="9" t="s">
        <v>1185</v>
      </c>
      <c r="DD11" s="9" t="s">
        <v>1186</v>
      </c>
      <c r="DE11" s="9" t="s">
        <v>1187</v>
      </c>
      <c r="DF11" s="318"/>
      <c r="DG11" s="318"/>
      <c r="DH11" s="318"/>
      <c r="DI11" s="318"/>
    </row>
    <row r="12" spans="2:113" ht="114" customHeight="1">
      <c r="B12" s="28" t="s">
        <v>1188</v>
      </c>
      <c r="C12" s="29" t="s">
        <v>1189</v>
      </c>
      <c r="D12" s="10"/>
      <c r="E12" s="10"/>
      <c r="F12" s="10"/>
      <c r="G12" s="10"/>
      <c r="H12" s="10"/>
      <c r="I12" s="10"/>
      <c r="J12" s="10"/>
      <c r="K12" s="11">
        <v>2.5000000000000001E-2</v>
      </c>
      <c r="L12" s="12"/>
      <c r="M12" s="13"/>
      <c r="N12" s="14"/>
      <c r="O12" s="14"/>
      <c r="P12" s="14"/>
      <c r="Q12" s="14"/>
      <c r="R12" s="14"/>
      <c r="S12" s="14"/>
      <c r="T12" s="11">
        <v>2.5000000000000001E-2</v>
      </c>
      <c r="U12" s="12"/>
      <c r="V12" s="13"/>
      <c r="W12" s="14"/>
      <c r="X12" s="14"/>
      <c r="Y12" s="14"/>
      <c r="Z12" s="14"/>
      <c r="AA12" s="14"/>
      <c r="AB12" s="14"/>
      <c r="AC12" s="11">
        <v>2.5000000000000001E-2</v>
      </c>
      <c r="AD12" s="12"/>
      <c r="AE12" s="13"/>
      <c r="AF12" s="14"/>
      <c r="AG12" s="14"/>
      <c r="AH12" s="14"/>
      <c r="AI12" s="14"/>
      <c r="AJ12" s="14"/>
      <c r="AK12" s="14"/>
      <c r="AL12" s="11">
        <v>2.5000000000000001E-2</v>
      </c>
      <c r="AM12" s="12"/>
      <c r="AN12" s="13"/>
      <c r="AO12" s="14"/>
      <c r="AP12" s="14"/>
      <c r="AQ12" s="14"/>
      <c r="AR12" s="14"/>
      <c r="AS12" s="14"/>
      <c r="AT12" s="14"/>
      <c r="AU12" s="11">
        <v>2.5000000000000001E-2</v>
      </c>
      <c r="AV12" s="12"/>
      <c r="AW12" s="13"/>
      <c r="AX12" s="14"/>
      <c r="AY12" s="14"/>
      <c r="AZ12" s="14"/>
      <c r="BA12" s="14"/>
      <c r="BB12" s="14"/>
      <c r="BC12" s="14"/>
      <c r="BD12" s="11">
        <v>2.5000000000000001E-2</v>
      </c>
      <c r="BE12" s="12"/>
      <c r="BF12" s="13"/>
      <c r="BG12" s="14"/>
      <c r="BH12" s="14"/>
      <c r="BI12" s="14"/>
      <c r="BJ12" s="14"/>
      <c r="BK12" s="14"/>
      <c r="BL12" s="14"/>
      <c r="BM12" s="11">
        <v>2.5000000000000001E-2</v>
      </c>
      <c r="BN12" s="12"/>
      <c r="BO12" s="13"/>
      <c r="BP12" s="14"/>
      <c r="BQ12" s="14"/>
      <c r="BR12" s="14"/>
      <c r="BS12" s="14"/>
      <c r="BT12" s="14"/>
      <c r="BU12" s="14"/>
      <c r="BV12" s="11">
        <v>2.5000000000000001E-2</v>
      </c>
      <c r="BW12" s="12"/>
      <c r="BX12" s="13"/>
      <c r="BY12" s="14"/>
      <c r="BZ12" s="14"/>
      <c r="CA12" s="14"/>
      <c r="CB12" s="14"/>
      <c r="CC12" s="14"/>
      <c r="CD12" s="14"/>
      <c r="CE12" s="11">
        <v>2.5000000000000001E-2</v>
      </c>
      <c r="CF12" s="12"/>
      <c r="CG12" s="13"/>
      <c r="CH12" s="14"/>
      <c r="CI12" s="14"/>
      <c r="CJ12" s="14"/>
      <c r="CK12" s="14"/>
      <c r="CL12" s="14"/>
      <c r="CM12" s="14"/>
      <c r="CN12" s="11">
        <v>2.5000000000000001E-2</v>
      </c>
      <c r="CO12" s="12"/>
      <c r="CP12" s="13"/>
      <c r="CQ12" s="14"/>
      <c r="CR12" s="14"/>
      <c r="CS12" s="14"/>
      <c r="CT12" s="14"/>
      <c r="CU12" s="14"/>
      <c r="CV12" s="14"/>
      <c r="CW12" s="11">
        <v>2.5000000000000001E-2</v>
      </c>
      <c r="CX12" s="12"/>
      <c r="CY12" s="13"/>
      <c r="CZ12" s="14"/>
      <c r="DA12" s="14"/>
      <c r="DB12" s="14"/>
      <c r="DC12" s="14"/>
      <c r="DD12" s="14"/>
      <c r="DE12" s="14"/>
      <c r="DF12" s="11">
        <v>2.5000000000000001E-2</v>
      </c>
      <c r="DG12" s="12"/>
      <c r="DH12" s="15">
        <f t="shared" ref="DH12:DI12" si="0">K12+T12+AC12+AL12+AU12+BD12+BM12+BV12+CE12+CN12+CW12+DF12</f>
        <v>0.3</v>
      </c>
      <c r="DI12" s="15">
        <f t="shared" si="0"/>
        <v>0</v>
      </c>
    </row>
    <row r="13" spans="2:113" ht="30" customHeight="1">
      <c r="B13" s="16"/>
      <c r="C13" s="17">
        <v>0.3</v>
      </c>
      <c r="D13" s="294"/>
      <c r="E13" s="319"/>
      <c r="F13" s="319"/>
      <c r="G13" s="319"/>
      <c r="H13" s="319"/>
      <c r="I13" s="319"/>
      <c r="J13" s="319"/>
      <c r="K13" s="18">
        <f t="shared" ref="K13:L13" si="1">K12</f>
        <v>2.5000000000000001E-2</v>
      </c>
      <c r="L13" s="18">
        <f t="shared" si="1"/>
        <v>0</v>
      </c>
      <c r="M13" s="293"/>
      <c r="N13" s="313"/>
      <c r="O13" s="313"/>
      <c r="P13" s="313"/>
      <c r="Q13" s="313"/>
      <c r="R13" s="313"/>
      <c r="S13" s="314"/>
      <c r="T13" s="18">
        <f t="shared" ref="T13:U13" si="2">T12</f>
        <v>2.5000000000000001E-2</v>
      </c>
      <c r="U13" s="18">
        <f t="shared" si="2"/>
        <v>0</v>
      </c>
      <c r="V13" s="293"/>
      <c r="W13" s="313"/>
      <c r="X13" s="313"/>
      <c r="Y13" s="313"/>
      <c r="Z13" s="313"/>
      <c r="AA13" s="313"/>
      <c r="AB13" s="314"/>
      <c r="AC13" s="18">
        <f t="shared" ref="AC13:AD13" si="3">AC12</f>
        <v>2.5000000000000001E-2</v>
      </c>
      <c r="AD13" s="18">
        <f t="shared" si="3"/>
        <v>0</v>
      </c>
      <c r="AE13" s="293"/>
      <c r="AF13" s="313"/>
      <c r="AG13" s="313"/>
      <c r="AH13" s="313"/>
      <c r="AI13" s="313"/>
      <c r="AJ13" s="313"/>
      <c r="AK13" s="314"/>
      <c r="AL13" s="18">
        <f t="shared" ref="AL13:AM13" si="4">AL12</f>
        <v>2.5000000000000001E-2</v>
      </c>
      <c r="AM13" s="18">
        <f t="shared" si="4"/>
        <v>0</v>
      </c>
      <c r="AN13" s="293"/>
      <c r="AO13" s="313"/>
      <c r="AP13" s="313"/>
      <c r="AQ13" s="313"/>
      <c r="AR13" s="313"/>
      <c r="AS13" s="313"/>
      <c r="AT13" s="314"/>
      <c r="AU13" s="18">
        <f t="shared" ref="AU13:AV13" si="5">AU12</f>
        <v>2.5000000000000001E-2</v>
      </c>
      <c r="AV13" s="18">
        <f t="shared" si="5"/>
        <v>0</v>
      </c>
      <c r="AW13" s="293"/>
      <c r="AX13" s="313"/>
      <c r="AY13" s="313"/>
      <c r="AZ13" s="313"/>
      <c r="BA13" s="313"/>
      <c r="BB13" s="313"/>
      <c r="BC13" s="314"/>
      <c r="BD13" s="18">
        <f t="shared" ref="BD13:BE13" si="6">BD12</f>
        <v>2.5000000000000001E-2</v>
      </c>
      <c r="BE13" s="18">
        <f t="shared" si="6"/>
        <v>0</v>
      </c>
      <c r="BF13" s="293"/>
      <c r="BG13" s="313"/>
      <c r="BH13" s="313"/>
      <c r="BI13" s="313"/>
      <c r="BJ13" s="313"/>
      <c r="BK13" s="313"/>
      <c r="BL13" s="314"/>
      <c r="BM13" s="18">
        <f t="shared" ref="BM13:BN13" si="7">BM12</f>
        <v>2.5000000000000001E-2</v>
      </c>
      <c r="BN13" s="18">
        <f t="shared" si="7"/>
        <v>0</v>
      </c>
      <c r="BO13" s="293"/>
      <c r="BP13" s="313"/>
      <c r="BQ13" s="313"/>
      <c r="BR13" s="313"/>
      <c r="BS13" s="313"/>
      <c r="BT13" s="313"/>
      <c r="BU13" s="314"/>
      <c r="BV13" s="18">
        <f t="shared" ref="BV13:BW13" si="8">BV12</f>
        <v>2.5000000000000001E-2</v>
      </c>
      <c r="BW13" s="18">
        <f t="shared" si="8"/>
        <v>0</v>
      </c>
      <c r="BX13" s="293"/>
      <c r="BY13" s="313"/>
      <c r="BZ13" s="313"/>
      <c r="CA13" s="313"/>
      <c r="CB13" s="313"/>
      <c r="CC13" s="313"/>
      <c r="CD13" s="314"/>
      <c r="CE13" s="18">
        <f t="shared" ref="CE13:CF13" si="9">CE12</f>
        <v>2.5000000000000001E-2</v>
      </c>
      <c r="CF13" s="18">
        <f t="shared" si="9"/>
        <v>0</v>
      </c>
      <c r="CG13" s="293"/>
      <c r="CH13" s="313"/>
      <c r="CI13" s="313"/>
      <c r="CJ13" s="313"/>
      <c r="CK13" s="313"/>
      <c r="CL13" s="313"/>
      <c r="CM13" s="314"/>
      <c r="CN13" s="18">
        <f t="shared" ref="CN13:CO13" si="10">CN12</f>
        <v>2.5000000000000001E-2</v>
      </c>
      <c r="CO13" s="18">
        <f t="shared" si="10"/>
        <v>0</v>
      </c>
      <c r="CP13" s="293"/>
      <c r="CQ13" s="313"/>
      <c r="CR13" s="313"/>
      <c r="CS13" s="313"/>
      <c r="CT13" s="313"/>
      <c r="CU13" s="313"/>
      <c r="CV13" s="314"/>
      <c r="CW13" s="18">
        <f t="shared" ref="CW13:CX13" si="11">CW12</f>
        <v>2.5000000000000001E-2</v>
      </c>
      <c r="CX13" s="18">
        <f t="shared" si="11"/>
        <v>0</v>
      </c>
      <c r="CY13" s="293"/>
      <c r="CZ13" s="313"/>
      <c r="DA13" s="313"/>
      <c r="DB13" s="313"/>
      <c r="DC13" s="313"/>
      <c r="DD13" s="313"/>
      <c r="DE13" s="314"/>
      <c r="DF13" s="18">
        <f t="shared" ref="DF13:DI13" si="12">DF12</f>
        <v>2.5000000000000001E-2</v>
      </c>
      <c r="DG13" s="18">
        <f t="shared" si="12"/>
        <v>0</v>
      </c>
      <c r="DH13" s="15">
        <f t="shared" si="12"/>
        <v>0.3</v>
      </c>
      <c r="DI13" s="15">
        <f t="shared" si="12"/>
        <v>0</v>
      </c>
    </row>
    <row r="14" spans="2:113" ht="409.5" customHeight="1">
      <c r="B14" s="19" t="s">
        <v>1190</v>
      </c>
      <c r="C14" s="29" t="s">
        <v>1191</v>
      </c>
      <c r="D14" s="10"/>
      <c r="E14" s="10"/>
      <c r="F14" s="10"/>
      <c r="G14" s="10"/>
      <c r="H14" s="10"/>
      <c r="I14" s="10"/>
      <c r="J14" s="20"/>
      <c r="K14" s="11">
        <v>4.1700000000000001E-2</v>
      </c>
      <c r="L14" s="12"/>
      <c r="M14" s="14"/>
      <c r="N14" s="14"/>
      <c r="O14" s="14"/>
      <c r="P14" s="14"/>
      <c r="Q14" s="14"/>
      <c r="R14" s="14"/>
      <c r="S14" s="14"/>
      <c r="T14" s="11">
        <v>4.1700000000000001E-2</v>
      </c>
      <c r="U14" s="12"/>
      <c r="V14" s="14"/>
      <c r="W14" s="14"/>
      <c r="X14" s="14"/>
      <c r="Y14" s="14"/>
      <c r="Z14" s="14"/>
      <c r="AA14" s="14"/>
      <c r="AB14" s="14"/>
      <c r="AC14" s="11">
        <v>4.1700000000000001E-2</v>
      </c>
      <c r="AD14" s="12"/>
      <c r="AE14" s="14"/>
      <c r="AF14" s="14"/>
      <c r="AG14" s="14"/>
      <c r="AH14" s="14"/>
      <c r="AI14" s="14"/>
      <c r="AJ14" s="14"/>
      <c r="AK14" s="14"/>
      <c r="AL14" s="11">
        <v>4.1700000000000001E-2</v>
      </c>
      <c r="AM14" s="12"/>
      <c r="AN14" s="14"/>
      <c r="AO14" s="14"/>
      <c r="AP14" s="14"/>
      <c r="AQ14" s="14"/>
      <c r="AR14" s="14"/>
      <c r="AS14" s="14"/>
      <c r="AT14" s="14"/>
      <c r="AU14" s="11">
        <v>4.1700000000000001E-2</v>
      </c>
      <c r="AV14" s="12"/>
      <c r="AW14" s="14"/>
      <c r="AX14" s="14"/>
      <c r="AY14" s="14"/>
      <c r="AZ14" s="14"/>
      <c r="BA14" s="14"/>
      <c r="BB14" s="14"/>
      <c r="BC14" s="14"/>
      <c r="BD14" s="11">
        <v>4.1700000000000001E-2</v>
      </c>
      <c r="BE14" s="12"/>
      <c r="BF14" s="14"/>
      <c r="BG14" s="14"/>
      <c r="BH14" s="14"/>
      <c r="BI14" s="14"/>
      <c r="BJ14" s="14"/>
      <c r="BK14" s="14"/>
      <c r="BL14" s="14"/>
      <c r="BM14" s="11">
        <v>4.1700000000000001E-2</v>
      </c>
      <c r="BN14" s="12"/>
      <c r="BO14" s="14"/>
      <c r="BP14" s="14"/>
      <c r="BQ14" s="14"/>
      <c r="BR14" s="14"/>
      <c r="BS14" s="14"/>
      <c r="BT14" s="14"/>
      <c r="BU14" s="14"/>
      <c r="BV14" s="11">
        <v>4.1700000000000001E-2</v>
      </c>
      <c r="BW14" s="12"/>
      <c r="BX14" s="14"/>
      <c r="BY14" s="14"/>
      <c r="BZ14" s="14"/>
      <c r="CA14" s="14"/>
      <c r="CB14" s="14"/>
      <c r="CC14" s="14"/>
      <c r="CD14" s="14"/>
      <c r="CE14" s="11">
        <v>4.1700000000000001E-2</v>
      </c>
      <c r="CF14" s="12"/>
      <c r="CG14" s="14"/>
      <c r="CH14" s="14"/>
      <c r="CI14" s="14"/>
      <c r="CJ14" s="14"/>
      <c r="CK14" s="14"/>
      <c r="CL14" s="14"/>
      <c r="CM14" s="14"/>
      <c r="CN14" s="11">
        <v>4.1700000000000001E-2</v>
      </c>
      <c r="CO14" s="12"/>
      <c r="CP14" s="14"/>
      <c r="CQ14" s="14"/>
      <c r="CR14" s="14"/>
      <c r="CS14" s="14"/>
      <c r="CT14" s="14"/>
      <c r="CU14" s="14"/>
      <c r="CV14" s="14"/>
      <c r="CW14" s="11">
        <v>4.1700000000000001E-2</v>
      </c>
      <c r="CX14" s="12"/>
      <c r="CY14" s="14"/>
      <c r="CZ14" s="14"/>
      <c r="DA14" s="14"/>
      <c r="DB14" s="14"/>
      <c r="DC14" s="14"/>
      <c r="DD14" s="14"/>
      <c r="DE14" s="14"/>
      <c r="DF14" s="11">
        <v>4.1700000000000001E-2</v>
      </c>
      <c r="DG14" s="12"/>
      <c r="DH14" s="15">
        <f t="shared" ref="DH14:DI14" si="13">K14+T14+AC14+AL14+AU14+BD14+BM14+BV14+CE14+CN14+CW14+DF14</f>
        <v>0.50040000000000007</v>
      </c>
      <c r="DI14" s="15">
        <f t="shared" si="13"/>
        <v>0</v>
      </c>
    </row>
    <row r="15" spans="2:113" ht="30" customHeight="1">
      <c r="B15" s="21"/>
      <c r="C15" s="22">
        <v>0.5</v>
      </c>
      <c r="D15" s="293"/>
      <c r="E15" s="313"/>
      <c r="F15" s="313"/>
      <c r="G15" s="313"/>
      <c r="H15" s="313"/>
      <c r="I15" s="313"/>
      <c r="J15" s="313"/>
      <c r="K15" s="18">
        <f t="shared" ref="K15:L15" si="14">K14</f>
        <v>4.1700000000000001E-2</v>
      </c>
      <c r="L15" s="18">
        <f t="shared" si="14"/>
        <v>0</v>
      </c>
      <c r="M15" s="293"/>
      <c r="N15" s="313"/>
      <c r="O15" s="313"/>
      <c r="P15" s="313"/>
      <c r="Q15" s="313"/>
      <c r="R15" s="313"/>
      <c r="S15" s="314"/>
      <c r="T15" s="18">
        <f t="shared" ref="T15:U15" si="15">T14</f>
        <v>4.1700000000000001E-2</v>
      </c>
      <c r="U15" s="18">
        <f t="shared" si="15"/>
        <v>0</v>
      </c>
      <c r="V15" s="293"/>
      <c r="W15" s="313"/>
      <c r="X15" s="313"/>
      <c r="Y15" s="313"/>
      <c r="Z15" s="313"/>
      <c r="AA15" s="313"/>
      <c r="AB15" s="314"/>
      <c r="AC15" s="18">
        <f t="shared" ref="AC15:AD15" si="16">AC14</f>
        <v>4.1700000000000001E-2</v>
      </c>
      <c r="AD15" s="18">
        <f t="shared" si="16"/>
        <v>0</v>
      </c>
      <c r="AE15" s="293"/>
      <c r="AF15" s="313"/>
      <c r="AG15" s="313"/>
      <c r="AH15" s="313"/>
      <c r="AI15" s="313"/>
      <c r="AJ15" s="313"/>
      <c r="AK15" s="314"/>
      <c r="AL15" s="18">
        <f t="shared" ref="AL15:AM15" si="17">AL14</f>
        <v>4.1700000000000001E-2</v>
      </c>
      <c r="AM15" s="18">
        <f t="shared" si="17"/>
        <v>0</v>
      </c>
      <c r="AN15" s="293"/>
      <c r="AO15" s="313"/>
      <c r="AP15" s="313"/>
      <c r="AQ15" s="313"/>
      <c r="AR15" s="313"/>
      <c r="AS15" s="313"/>
      <c r="AT15" s="314"/>
      <c r="AU15" s="18">
        <f t="shared" ref="AU15:AV15" si="18">AU14</f>
        <v>4.1700000000000001E-2</v>
      </c>
      <c r="AV15" s="18">
        <f t="shared" si="18"/>
        <v>0</v>
      </c>
      <c r="AW15" s="293"/>
      <c r="AX15" s="313"/>
      <c r="AY15" s="313"/>
      <c r="AZ15" s="313"/>
      <c r="BA15" s="313"/>
      <c r="BB15" s="313"/>
      <c r="BC15" s="314"/>
      <c r="BD15" s="18">
        <f t="shared" ref="BD15:BE15" si="19">BD14</f>
        <v>4.1700000000000001E-2</v>
      </c>
      <c r="BE15" s="18">
        <f t="shared" si="19"/>
        <v>0</v>
      </c>
      <c r="BF15" s="293"/>
      <c r="BG15" s="313"/>
      <c r="BH15" s="313"/>
      <c r="BI15" s="313"/>
      <c r="BJ15" s="313"/>
      <c r="BK15" s="313"/>
      <c r="BL15" s="314"/>
      <c r="BM15" s="18">
        <f t="shared" ref="BM15:BN15" si="20">BM14</f>
        <v>4.1700000000000001E-2</v>
      </c>
      <c r="BN15" s="18">
        <f t="shared" si="20"/>
        <v>0</v>
      </c>
      <c r="BO15" s="293"/>
      <c r="BP15" s="313"/>
      <c r="BQ15" s="313"/>
      <c r="BR15" s="313"/>
      <c r="BS15" s="313"/>
      <c r="BT15" s="313"/>
      <c r="BU15" s="314"/>
      <c r="BV15" s="18">
        <f t="shared" ref="BV15:BW15" si="21">BV14</f>
        <v>4.1700000000000001E-2</v>
      </c>
      <c r="BW15" s="18">
        <f t="shared" si="21"/>
        <v>0</v>
      </c>
      <c r="BX15" s="293"/>
      <c r="BY15" s="313"/>
      <c r="BZ15" s="313"/>
      <c r="CA15" s="313"/>
      <c r="CB15" s="313"/>
      <c r="CC15" s="313"/>
      <c r="CD15" s="314"/>
      <c r="CE15" s="18">
        <f t="shared" ref="CE15:CF15" si="22">CE14</f>
        <v>4.1700000000000001E-2</v>
      </c>
      <c r="CF15" s="18">
        <f t="shared" si="22"/>
        <v>0</v>
      </c>
      <c r="CG15" s="293"/>
      <c r="CH15" s="313"/>
      <c r="CI15" s="313"/>
      <c r="CJ15" s="313"/>
      <c r="CK15" s="313"/>
      <c r="CL15" s="313"/>
      <c r="CM15" s="314"/>
      <c r="CN15" s="18">
        <f t="shared" ref="CN15:CO15" si="23">CN14</f>
        <v>4.1700000000000001E-2</v>
      </c>
      <c r="CO15" s="18">
        <f t="shared" si="23"/>
        <v>0</v>
      </c>
      <c r="CP15" s="293"/>
      <c r="CQ15" s="313"/>
      <c r="CR15" s="313"/>
      <c r="CS15" s="313"/>
      <c r="CT15" s="313"/>
      <c r="CU15" s="313"/>
      <c r="CV15" s="314"/>
      <c r="CW15" s="18">
        <f t="shared" ref="CW15:CX15" si="24">CW14</f>
        <v>4.1700000000000001E-2</v>
      </c>
      <c r="CX15" s="18">
        <f t="shared" si="24"/>
        <v>0</v>
      </c>
      <c r="CY15" s="293"/>
      <c r="CZ15" s="313"/>
      <c r="DA15" s="313"/>
      <c r="DB15" s="313"/>
      <c r="DC15" s="313"/>
      <c r="DD15" s="313"/>
      <c r="DE15" s="314"/>
      <c r="DF15" s="18">
        <f t="shared" ref="DF15:DI15" si="25">DF14</f>
        <v>4.1700000000000001E-2</v>
      </c>
      <c r="DG15" s="18">
        <f t="shared" si="25"/>
        <v>0</v>
      </c>
      <c r="DH15" s="15">
        <f t="shared" si="25"/>
        <v>0.50040000000000007</v>
      </c>
      <c r="DI15" s="15">
        <f t="shared" si="25"/>
        <v>0</v>
      </c>
    </row>
    <row r="16" spans="2:113" ht="130.5" customHeight="1">
      <c r="B16" s="23" t="s">
        <v>1192</v>
      </c>
      <c r="C16" s="30" t="s">
        <v>1193</v>
      </c>
      <c r="D16" s="10"/>
      <c r="E16" s="10"/>
      <c r="F16" s="10"/>
      <c r="G16" s="10"/>
      <c r="H16" s="10"/>
      <c r="I16" s="10"/>
      <c r="J16" s="10"/>
      <c r="K16" s="11">
        <v>1.66E-2</v>
      </c>
      <c r="L16" s="12"/>
      <c r="M16" s="14"/>
      <c r="N16" s="14"/>
      <c r="O16" s="14"/>
      <c r="P16" s="14"/>
      <c r="Q16" s="14"/>
      <c r="R16" s="14"/>
      <c r="S16" s="14"/>
      <c r="T16" s="11">
        <v>1.66E-2</v>
      </c>
      <c r="U16" s="12"/>
      <c r="V16" s="14"/>
      <c r="W16" s="14"/>
      <c r="X16" s="14"/>
      <c r="Y16" s="14"/>
      <c r="Z16" s="14"/>
      <c r="AA16" s="14"/>
      <c r="AB16" s="14"/>
      <c r="AC16" s="11">
        <v>1.66E-2</v>
      </c>
      <c r="AD16" s="12"/>
      <c r="AE16" s="14"/>
      <c r="AF16" s="14"/>
      <c r="AG16" s="14"/>
      <c r="AH16" s="14"/>
      <c r="AI16" s="14"/>
      <c r="AJ16" s="14"/>
      <c r="AK16" s="14"/>
      <c r="AL16" s="11">
        <v>1.66E-2</v>
      </c>
      <c r="AM16" s="12"/>
      <c r="AN16" s="14"/>
      <c r="AO16" s="14"/>
      <c r="AP16" s="14"/>
      <c r="AQ16" s="14"/>
      <c r="AR16" s="14"/>
      <c r="AS16" s="14"/>
      <c r="AT16" s="14"/>
      <c r="AU16" s="11">
        <v>1.66E-2</v>
      </c>
      <c r="AV16" s="12"/>
      <c r="AW16" s="14"/>
      <c r="AX16" s="14"/>
      <c r="AY16" s="14"/>
      <c r="AZ16" s="14"/>
      <c r="BA16" s="14"/>
      <c r="BB16" s="14"/>
      <c r="BC16" s="14"/>
      <c r="BD16" s="11">
        <v>1.66E-2</v>
      </c>
      <c r="BE16" s="12"/>
      <c r="BF16" s="14"/>
      <c r="BG16" s="14"/>
      <c r="BH16" s="14"/>
      <c r="BI16" s="14"/>
      <c r="BJ16" s="14"/>
      <c r="BK16" s="14"/>
      <c r="BL16" s="14"/>
      <c r="BM16" s="11">
        <v>1.66E-2</v>
      </c>
      <c r="BN16" s="12"/>
      <c r="BO16" s="14"/>
      <c r="BP16" s="14"/>
      <c r="BQ16" s="14"/>
      <c r="BR16" s="14"/>
      <c r="BS16" s="14"/>
      <c r="BT16" s="14"/>
      <c r="BU16" s="14"/>
      <c r="BV16" s="11">
        <v>1.66E-2</v>
      </c>
      <c r="BW16" s="12"/>
      <c r="BX16" s="14"/>
      <c r="BY16" s="14"/>
      <c r="BZ16" s="14"/>
      <c r="CA16" s="14"/>
      <c r="CB16" s="14"/>
      <c r="CC16" s="14"/>
      <c r="CD16" s="14"/>
      <c r="CE16" s="11">
        <v>1.66E-2</v>
      </c>
      <c r="CF16" s="12"/>
      <c r="CG16" s="14"/>
      <c r="CH16" s="14"/>
      <c r="CI16" s="14"/>
      <c r="CJ16" s="14"/>
      <c r="CK16" s="14"/>
      <c r="CL16" s="14"/>
      <c r="CM16" s="14"/>
      <c r="CN16" s="11">
        <v>1.6799999999999999E-2</v>
      </c>
      <c r="CO16" s="12"/>
      <c r="CP16" s="14"/>
      <c r="CQ16" s="14"/>
      <c r="CR16" s="14"/>
      <c r="CS16" s="14"/>
      <c r="CT16" s="14"/>
      <c r="CU16" s="14"/>
      <c r="CV16" s="14"/>
      <c r="CW16" s="11">
        <v>1.6799999999999999E-2</v>
      </c>
      <c r="CX16" s="12"/>
      <c r="CY16" s="14"/>
      <c r="CZ16" s="14"/>
      <c r="DA16" s="14"/>
      <c r="DB16" s="14"/>
      <c r="DC16" s="14"/>
      <c r="DD16" s="14"/>
      <c r="DE16" s="14"/>
      <c r="DF16" s="11">
        <v>1.6799999999999999E-2</v>
      </c>
      <c r="DG16" s="12"/>
      <c r="DH16" s="15">
        <f t="shared" ref="DH16:DI16" si="26">K16+T16+AC16+AL16+AU16+BD16+BM16+BV16+CE16+CN16+CW16+DF16</f>
        <v>0.19980000000000003</v>
      </c>
      <c r="DI16" s="15">
        <f t="shared" si="26"/>
        <v>0</v>
      </c>
    </row>
    <row r="17" spans="2:113" ht="30" customHeight="1">
      <c r="B17" s="21"/>
      <c r="C17" s="22">
        <v>0.2</v>
      </c>
      <c r="D17" s="293"/>
      <c r="E17" s="313"/>
      <c r="F17" s="313"/>
      <c r="G17" s="313"/>
      <c r="H17" s="313"/>
      <c r="I17" s="313"/>
      <c r="J17" s="314"/>
      <c r="K17" s="18">
        <f t="shared" ref="K17:L17" si="27">+K16</f>
        <v>1.66E-2</v>
      </c>
      <c r="L17" s="18">
        <f t="shared" si="27"/>
        <v>0</v>
      </c>
      <c r="M17" s="293"/>
      <c r="N17" s="313"/>
      <c r="O17" s="313"/>
      <c r="P17" s="313"/>
      <c r="Q17" s="313"/>
      <c r="R17" s="313"/>
      <c r="S17" s="314"/>
      <c r="T17" s="18">
        <f t="shared" ref="T17:U17" si="28">+T16</f>
        <v>1.66E-2</v>
      </c>
      <c r="U17" s="18">
        <f t="shared" si="28"/>
        <v>0</v>
      </c>
      <c r="V17" s="293"/>
      <c r="W17" s="313"/>
      <c r="X17" s="313"/>
      <c r="Y17" s="313"/>
      <c r="Z17" s="313"/>
      <c r="AA17" s="313"/>
      <c r="AB17" s="314"/>
      <c r="AC17" s="18">
        <f t="shared" ref="AC17:AD17" si="29">+AC16</f>
        <v>1.66E-2</v>
      </c>
      <c r="AD17" s="18">
        <f t="shared" si="29"/>
        <v>0</v>
      </c>
      <c r="AE17" s="293"/>
      <c r="AF17" s="313"/>
      <c r="AG17" s="313"/>
      <c r="AH17" s="313"/>
      <c r="AI17" s="313"/>
      <c r="AJ17" s="313"/>
      <c r="AK17" s="314"/>
      <c r="AL17" s="18">
        <f t="shared" ref="AL17:AM17" si="30">+AL16</f>
        <v>1.66E-2</v>
      </c>
      <c r="AM17" s="18">
        <f t="shared" si="30"/>
        <v>0</v>
      </c>
      <c r="AN17" s="293"/>
      <c r="AO17" s="313"/>
      <c r="AP17" s="313"/>
      <c r="AQ17" s="313"/>
      <c r="AR17" s="313"/>
      <c r="AS17" s="313"/>
      <c r="AT17" s="314"/>
      <c r="AU17" s="18">
        <f t="shared" ref="AU17:AV17" si="31">+AU16</f>
        <v>1.66E-2</v>
      </c>
      <c r="AV17" s="18">
        <f t="shared" si="31"/>
        <v>0</v>
      </c>
      <c r="AW17" s="293"/>
      <c r="AX17" s="313"/>
      <c r="AY17" s="313"/>
      <c r="AZ17" s="313"/>
      <c r="BA17" s="313"/>
      <c r="BB17" s="313"/>
      <c r="BC17" s="314"/>
      <c r="BD17" s="18">
        <f t="shared" ref="BD17:BE17" si="32">+BD16</f>
        <v>1.66E-2</v>
      </c>
      <c r="BE17" s="18">
        <f t="shared" si="32"/>
        <v>0</v>
      </c>
      <c r="BF17" s="293"/>
      <c r="BG17" s="313"/>
      <c r="BH17" s="313"/>
      <c r="BI17" s="313"/>
      <c r="BJ17" s="313"/>
      <c r="BK17" s="313"/>
      <c r="BL17" s="314"/>
      <c r="BM17" s="18">
        <f t="shared" ref="BM17:BN17" si="33">+BM16</f>
        <v>1.66E-2</v>
      </c>
      <c r="BN17" s="18">
        <f t="shared" si="33"/>
        <v>0</v>
      </c>
      <c r="BO17" s="293"/>
      <c r="BP17" s="313"/>
      <c r="BQ17" s="313"/>
      <c r="BR17" s="313"/>
      <c r="BS17" s="313"/>
      <c r="BT17" s="313"/>
      <c r="BU17" s="314"/>
      <c r="BV17" s="18">
        <f t="shared" ref="BV17:BW17" si="34">+BV16</f>
        <v>1.66E-2</v>
      </c>
      <c r="BW17" s="18">
        <f t="shared" si="34"/>
        <v>0</v>
      </c>
      <c r="BX17" s="293"/>
      <c r="BY17" s="313"/>
      <c r="BZ17" s="313"/>
      <c r="CA17" s="313"/>
      <c r="CB17" s="313"/>
      <c r="CC17" s="313"/>
      <c r="CD17" s="314"/>
      <c r="CE17" s="18">
        <f t="shared" ref="CE17:CF17" si="35">+CE16</f>
        <v>1.66E-2</v>
      </c>
      <c r="CF17" s="18">
        <f t="shared" si="35"/>
        <v>0</v>
      </c>
      <c r="CG17" s="293"/>
      <c r="CH17" s="313"/>
      <c r="CI17" s="313"/>
      <c r="CJ17" s="313"/>
      <c r="CK17" s="313"/>
      <c r="CL17" s="313"/>
      <c r="CM17" s="314"/>
      <c r="CN17" s="18">
        <f t="shared" ref="CN17:CO17" si="36">+CN16</f>
        <v>1.6799999999999999E-2</v>
      </c>
      <c r="CO17" s="18">
        <f t="shared" si="36"/>
        <v>0</v>
      </c>
      <c r="CP17" s="293"/>
      <c r="CQ17" s="313"/>
      <c r="CR17" s="313"/>
      <c r="CS17" s="313"/>
      <c r="CT17" s="313"/>
      <c r="CU17" s="313"/>
      <c r="CV17" s="314"/>
      <c r="CW17" s="18">
        <f t="shared" ref="CW17:CX17" si="37">+CW16</f>
        <v>1.6799999999999999E-2</v>
      </c>
      <c r="CX17" s="18">
        <f t="shared" si="37"/>
        <v>0</v>
      </c>
      <c r="CY17" s="293"/>
      <c r="CZ17" s="313"/>
      <c r="DA17" s="313"/>
      <c r="DB17" s="313"/>
      <c r="DC17" s="313"/>
      <c r="DD17" s="313"/>
      <c r="DE17" s="314"/>
      <c r="DF17" s="18">
        <f t="shared" ref="DF17:DG17" si="38">+DF16</f>
        <v>1.6799999999999999E-2</v>
      </c>
      <c r="DG17" s="18">
        <f t="shared" si="38"/>
        <v>0</v>
      </c>
      <c r="DH17" s="15">
        <f>SUM(DH16)</f>
        <v>0.19980000000000003</v>
      </c>
      <c r="DI17" s="15">
        <f>DI16</f>
        <v>0</v>
      </c>
    </row>
    <row r="18" spans="2:113" ht="30" customHeight="1">
      <c r="B18" s="24"/>
      <c r="C18" s="25">
        <f>C13+C15+C17</f>
        <v>1</v>
      </c>
      <c r="D18" s="293"/>
      <c r="E18" s="313"/>
      <c r="F18" s="313"/>
      <c r="G18" s="313"/>
      <c r="H18" s="313"/>
      <c r="I18" s="313"/>
      <c r="J18" s="314"/>
      <c r="K18" s="26">
        <f t="shared" ref="K18:L18" si="39">K13+K15+K17</f>
        <v>8.3300000000000013E-2</v>
      </c>
      <c r="L18" s="26">
        <f t="shared" si="39"/>
        <v>0</v>
      </c>
      <c r="M18" s="293"/>
      <c r="N18" s="313"/>
      <c r="O18" s="313"/>
      <c r="P18" s="313"/>
      <c r="Q18" s="313"/>
      <c r="R18" s="313"/>
      <c r="S18" s="314"/>
      <c r="T18" s="26">
        <f t="shared" ref="T18:U18" si="40">T13+T15+T17</f>
        <v>8.3300000000000013E-2</v>
      </c>
      <c r="U18" s="26">
        <f t="shared" si="40"/>
        <v>0</v>
      </c>
      <c r="V18" s="293"/>
      <c r="W18" s="313"/>
      <c r="X18" s="313"/>
      <c r="Y18" s="313"/>
      <c r="Z18" s="313"/>
      <c r="AA18" s="313"/>
      <c r="AB18" s="314"/>
      <c r="AC18" s="26">
        <f t="shared" ref="AC18:AD18" si="41">AC13+AC15+AC17</f>
        <v>8.3300000000000013E-2</v>
      </c>
      <c r="AD18" s="26">
        <f t="shared" si="41"/>
        <v>0</v>
      </c>
      <c r="AE18" s="293"/>
      <c r="AF18" s="313"/>
      <c r="AG18" s="313"/>
      <c r="AH18" s="313"/>
      <c r="AI18" s="313"/>
      <c r="AJ18" s="313"/>
      <c r="AK18" s="314"/>
      <c r="AL18" s="26">
        <f t="shared" ref="AL18:AM18" si="42">AL13+AL15+AL17</f>
        <v>8.3300000000000013E-2</v>
      </c>
      <c r="AM18" s="26">
        <f t="shared" si="42"/>
        <v>0</v>
      </c>
      <c r="AN18" s="293"/>
      <c r="AO18" s="313"/>
      <c r="AP18" s="313"/>
      <c r="AQ18" s="313"/>
      <c r="AR18" s="313"/>
      <c r="AS18" s="313"/>
      <c r="AT18" s="314"/>
      <c r="AU18" s="26">
        <f t="shared" ref="AU18:AV18" si="43">AU13+AU15+AU17</f>
        <v>8.3300000000000013E-2</v>
      </c>
      <c r="AV18" s="26">
        <f t="shared" si="43"/>
        <v>0</v>
      </c>
      <c r="AW18" s="293"/>
      <c r="AX18" s="313"/>
      <c r="AY18" s="313"/>
      <c r="AZ18" s="313"/>
      <c r="BA18" s="313"/>
      <c r="BB18" s="313"/>
      <c r="BC18" s="314"/>
      <c r="BD18" s="26">
        <f t="shared" ref="BD18:BE18" si="44">BD13+BD15+BD17</f>
        <v>8.3300000000000013E-2</v>
      </c>
      <c r="BE18" s="26">
        <f t="shared" si="44"/>
        <v>0</v>
      </c>
      <c r="BF18" s="293"/>
      <c r="BG18" s="313"/>
      <c r="BH18" s="313"/>
      <c r="BI18" s="313"/>
      <c r="BJ18" s="313"/>
      <c r="BK18" s="313"/>
      <c r="BL18" s="314"/>
      <c r="BM18" s="26">
        <f t="shared" ref="BM18:BN18" si="45">BM13+BM15+BM17</f>
        <v>8.3300000000000013E-2</v>
      </c>
      <c r="BN18" s="26">
        <f t="shared" si="45"/>
        <v>0</v>
      </c>
      <c r="BO18" s="293"/>
      <c r="BP18" s="313"/>
      <c r="BQ18" s="313"/>
      <c r="BR18" s="313"/>
      <c r="BS18" s="313"/>
      <c r="BT18" s="313"/>
      <c r="BU18" s="314"/>
      <c r="BV18" s="26">
        <f t="shared" ref="BV18:BW18" si="46">BV13+BV15+BV17</f>
        <v>8.3300000000000013E-2</v>
      </c>
      <c r="BW18" s="26">
        <f t="shared" si="46"/>
        <v>0</v>
      </c>
      <c r="BX18" s="293"/>
      <c r="BY18" s="313"/>
      <c r="BZ18" s="313"/>
      <c r="CA18" s="313"/>
      <c r="CB18" s="313"/>
      <c r="CC18" s="313"/>
      <c r="CD18" s="314"/>
      <c r="CE18" s="26">
        <f t="shared" ref="CE18:CF18" si="47">CE13+CE15+CE17</f>
        <v>8.3300000000000013E-2</v>
      </c>
      <c r="CF18" s="26">
        <f t="shared" si="47"/>
        <v>0</v>
      </c>
      <c r="CG18" s="293"/>
      <c r="CH18" s="313"/>
      <c r="CI18" s="313"/>
      <c r="CJ18" s="313"/>
      <c r="CK18" s="313"/>
      <c r="CL18" s="313"/>
      <c r="CM18" s="314"/>
      <c r="CN18" s="26">
        <f t="shared" ref="CN18:CO18" si="48">CN13+CN15+CN17</f>
        <v>8.3500000000000005E-2</v>
      </c>
      <c r="CO18" s="26">
        <f t="shared" si="48"/>
        <v>0</v>
      </c>
      <c r="CP18" s="293"/>
      <c r="CQ18" s="313"/>
      <c r="CR18" s="313"/>
      <c r="CS18" s="313"/>
      <c r="CT18" s="313"/>
      <c r="CU18" s="313"/>
      <c r="CV18" s="314"/>
      <c r="CW18" s="26">
        <f t="shared" ref="CW18:CX18" si="49">CW13+CW15+CW17</f>
        <v>8.3500000000000005E-2</v>
      </c>
      <c r="CX18" s="26">
        <f t="shared" si="49"/>
        <v>0</v>
      </c>
      <c r="CY18" s="293"/>
      <c r="CZ18" s="313"/>
      <c r="DA18" s="313"/>
      <c r="DB18" s="313"/>
      <c r="DC18" s="313"/>
      <c r="DD18" s="313"/>
      <c r="DE18" s="314"/>
      <c r="DF18" s="26">
        <f t="shared" ref="DF18:DI18" si="50">DF13+DF15+DF17</f>
        <v>8.3500000000000005E-2</v>
      </c>
      <c r="DG18" s="26">
        <f t="shared" si="50"/>
        <v>0</v>
      </c>
      <c r="DH18" s="15">
        <f t="shared" si="50"/>
        <v>1.0002</v>
      </c>
      <c r="DI18" s="15">
        <f t="shared" si="50"/>
        <v>0</v>
      </c>
    </row>
  </sheetData>
  <mergeCells count="103">
    <mergeCell ref="CP18:CV18"/>
    <mergeCell ref="BO17:BU17"/>
    <mergeCell ref="BX17:CD17"/>
    <mergeCell ref="CG17:CM17"/>
    <mergeCell ref="CY17:DE17"/>
    <mergeCell ref="BO18:BU18"/>
    <mergeCell ref="BX18:CD18"/>
    <mergeCell ref="CG18:CM18"/>
    <mergeCell ref="CY18:DE18"/>
    <mergeCell ref="CY13:DE13"/>
    <mergeCell ref="D13:J13"/>
    <mergeCell ref="M13:S13"/>
    <mergeCell ref="V13:AB13"/>
    <mergeCell ref="AE13:AK13"/>
    <mergeCell ref="AN13:AT13"/>
    <mergeCell ref="AW13:BC13"/>
    <mergeCell ref="BF13:BL13"/>
    <mergeCell ref="BO15:BU15"/>
    <mergeCell ref="BX15:CD15"/>
    <mergeCell ref="CG15:CM15"/>
    <mergeCell ref="CP15:CV15"/>
    <mergeCell ref="CY15:DE15"/>
    <mergeCell ref="D15:J15"/>
    <mergeCell ref="M15:S15"/>
    <mergeCell ref="V15:AB15"/>
    <mergeCell ref="AE15:AK15"/>
    <mergeCell ref="AN15:AT15"/>
    <mergeCell ref="AW15:BC15"/>
    <mergeCell ref="BF15:BL15"/>
    <mergeCell ref="AW18:BC18"/>
    <mergeCell ref="D17:J17"/>
    <mergeCell ref="V17:AB17"/>
    <mergeCell ref="AN17:AT17"/>
    <mergeCell ref="BF17:BL17"/>
    <mergeCell ref="D18:J18"/>
    <mergeCell ref="V18:AB18"/>
    <mergeCell ref="AN18:AT18"/>
    <mergeCell ref="BF18:BL18"/>
    <mergeCell ref="M17:S17"/>
    <mergeCell ref="M18:S18"/>
    <mergeCell ref="AE17:AK17"/>
    <mergeCell ref="AE18:AK18"/>
    <mergeCell ref="CX10:CX11"/>
    <mergeCell ref="B10:B11"/>
    <mergeCell ref="C10:C11"/>
    <mergeCell ref="D10:J10"/>
    <mergeCell ref="K10:K11"/>
    <mergeCell ref="L10:L11"/>
    <mergeCell ref="T10:T11"/>
    <mergeCell ref="U10:U11"/>
    <mergeCell ref="AW17:BC17"/>
    <mergeCell ref="BO13:BU13"/>
    <mergeCell ref="BX13:CD13"/>
    <mergeCell ref="CG13:CM13"/>
    <mergeCell ref="CP13:CV13"/>
    <mergeCell ref="CP17:CV17"/>
    <mergeCell ref="BX10:CD10"/>
    <mergeCell ref="CG10:CM10"/>
    <mergeCell ref="BE10:BE11"/>
    <mergeCell ref="BM10:BM11"/>
    <mergeCell ref="BN10:BN11"/>
    <mergeCell ref="BV10:BV11"/>
    <mergeCell ref="BW10:BW11"/>
    <mergeCell ref="CE10:CE11"/>
    <mergeCell ref="CF10:CF11"/>
    <mergeCell ref="C1:L1"/>
    <mergeCell ref="B7:J7"/>
    <mergeCell ref="B9:C9"/>
    <mergeCell ref="D9:L9"/>
    <mergeCell ref="M9:U9"/>
    <mergeCell ref="V9:AD9"/>
    <mergeCell ref="AE9:AM9"/>
    <mergeCell ref="AC10:AC11"/>
    <mergeCell ref="AD10:AD11"/>
    <mergeCell ref="AL10:AL11"/>
    <mergeCell ref="AM10:AM11"/>
    <mergeCell ref="M10:S10"/>
    <mergeCell ref="V10:AB10"/>
    <mergeCell ref="AE10:AK10"/>
    <mergeCell ref="CY9:DG9"/>
    <mergeCell ref="DH9:DH11"/>
    <mergeCell ref="DI9:DI11"/>
    <mergeCell ref="CY10:DE10"/>
    <mergeCell ref="DF10:DF11"/>
    <mergeCell ref="DG10:DG11"/>
    <mergeCell ref="AN9:AV9"/>
    <mergeCell ref="AW9:BE9"/>
    <mergeCell ref="BF9:BN9"/>
    <mergeCell ref="BO9:BW9"/>
    <mergeCell ref="BX9:CF9"/>
    <mergeCell ref="CG9:CO9"/>
    <mergeCell ref="CP9:CX9"/>
    <mergeCell ref="AU10:AU11"/>
    <mergeCell ref="AV10:AV11"/>
    <mergeCell ref="BD10:BD11"/>
    <mergeCell ref="AN10:AT10"/>
    <mergeCell ref="AW10:BC10"/>
    <mergeCell ref="BF10:BL10"/>
    <mergeCell ref="BO10:BU10"/>
    <mergeCell ref="CN10:CN11"/>
    <mergeCell ref="CO10:CO11"/>
    <mergeCell ref="CP10:CV10"/>
    <mergeCell ref="CW10:CW11"/>
  </mergeCells>
  <dataValidations count="1">
    <dataValidation type="list" allowBlank="1" showErrorMessage="1" sqref="C2:C6" xr:uid="{00000000-0002-0000-0100-000000000000}">
      <formula1>#REF!</formula1>
    </dataValidation>
  </dataValidation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B1:DK15"/>
  <sheetViews>
    <sheetView showGridLines="0" tabSelected="1" topLeftCell="CG11" zoomScale="40" zoomScaleNormal="40" workbookViewId="0">
      <selection activeCell="CR12" sqref="CR12"/>
    </sheetView>
  </sheetViews>
  <sheetFormatPr defaultColWidth="14.42578125" defaultRowHeight="15" customHeight="1"/>
  <cols>
    <col min="1" max="1" width="6.42578125" style="44" customWidth="1"/>
    <col min="2" max="2" width="35" style="44" customWidth="1"/>
    <col min="3" max="3" width="127.7109375" style="44" customWidth="1"/>
    <col min="4" max="4" width="61.28515625" style="44" hidden="1" customWidth="1"/>
    <col min="5" max="5" width="31.42578125" style="44" hidden="1" customWidth="1"/>
    <col min="6" max="10" width="18.28515625" style="44" hidden="1" customWidth="1"/>
    <col min="11" max="11" width="13" style="44" hidden="1" customWidth="1"/>
    <col min="12" max="12" width="12" style="44" hidden="1" customWidth="1"/>
    <col min="13" max="13" width="59.7109375" style="44" hidden="1" customWidth="1"/>
    <col min="14" max="14" width="26.7109375" style="44" hidden="1" customWidth="1"/>
    <col min="15" max="15" width="14" style="44" hidden="1" customWidth="1"/>
    <col min="16" max="16" width="23.140625" style="44" hidden="1" customWidth="1"/>
    <col min="17" max="21" width="14" style="44" hidden="1" customWidth="1"/>
    <col min="22" max="22" width="54.28515625" style="44" hidden="1" customWidth="1"/>
    <col min="23" max="23" width="33" style="44" hidden="1" customWidth="1"/>
    <col min="24" max="30" width="14" style="44" hidden="1" customWidth="1"/>
    <col min="31" max="31" width="41.42578125" style="44" hidden="1" customWidth="1"/>
    <col min="32" max="32" width="34.28515625" style="44" hidden="1" customWidth="1"/>
    <col min="33" max="39" width="14" style="44" hidden="1" customWidth="1"/>
    <col min="40" max="40" width="49.42578125" style="44" hidden="1" customWidth="1"/>
    <col min="41" max="41" width="27" style="44" hidden="1" customWidth="1"/>
    <col min="42" max="42" width="14" style="44" hidden="1" customWidth="1"/>
    <col min="43" max="44" width="14" style="37" hidden="1" customWidth="1"/>
    <col min="45" max="45" width="29" style="37" hidden="1" customWidth="1"/>
    <col min="46" max="46" width="14" style="37" hidden="1" customWidth="1"/>
    <col min="47" max="48" width="14" style="44" hidden="1" customWidth="1"/>
    <col min="49" max="49" width="61.42578125" style="44" hidden="1" customWidth="1"/>
    <col min="50" max="50" width="34.140625" style="44" hidden="1" customWidth="1"/>
    <col min="51" max="51" width="14" style="44" hidden="1" customWidth="1"/>
    <col min="52" max="55" width="14" style="37" hidden="1" customWidth="1"/>
    <col min="56" max="57" width="14" style="44" hidden="1" customWidth="1"/>
    <col min="58" max="58" width="65.42578125" style="44" hidden="1" customWidth="1"/>
    <col min="59" max="59" width="41.7109375" style="44" hidden="1" customWidth="1"/>
    <col min="60" max="66" width="14" style="44" hidden="1" customWidth="1"/>
    <col min="67" max="67" width="54.28515625" style="44" hidden="1" customWidth="1"/>
    <col min="68" max="68" width="39.140625" style="44" hidden="1" customWidth="1"/>
    <col min="69" max="75" width="14" style="44" hidden="1" customWidth="1"/>
    <col min="76" max="76" width="45.7109375" style="44" hidden="1" customWidth="1"/>
    <col min="77" max="77" width="43.42578125" style="44" hidden="1" customWidth="1"/>
    <col min="78" max="84" width="14" style="44" hidden="1" customWidth="1"/>
    <col min="85" max="85" width="89.28515625" style="44" customWidth="1"/>
    <col min="86" max="86" width="39.42578125" style="44" customWidth="1"/>
    <col min="87" max="93" width="14" style="44" customWidth="1"/>
    <col min="94" max="94" width="63.140625" style="44" customWidth="1"/>
    <col min="95" max="95" width="36.140625" style="44" customWidth="1"/>
    <col min="96" max="111" width="14" style="44" customWidth="1"/>
    <col min="112" max="112" width="17.7109375" style="44" customWidth="1"/>
    <col min="113" max="113" width="18" style="44" customWidth="1"/>
    <col min="114" max="114" width="41.140625" style="44" customWidth="1"/>
    <col min="115" max="16384" width="14.42578125" style="44"/>
  </cols>
  <sheetData>
    <row r="1" spans="2:115" s="186" customFormat="1" ht="32.25" customHeight="1">
      <c r="B1" s="2"/>
      <c r="C1" s="308" t="s">
        <v>1194</v>
      </c>
      <c r="D1" s="320"/>
      <c r="E1" s="320"/>
      <c r="F1" s="320"/>
      <c r="G1" s="320"/>
      <c r="H1" s="320"/>
      <c r="I1" s="320"/>
      <c r="J1" s="320"/>
      <c r="K1" s="320"/>
      <c r="L1" s="320"/>
      <c r="M1" s="1"/>
      <c r="N1" s="1"/>
      <c r="O1" s="1"/>
      <c r="P1" s="1"/>
      <c r="Q1" s="1"/>
      <c r="R1" s="1"/>
      <c r="S1" s="1"/>
      <c r="T1" s="1"/>
      <c r="U1" s="1"/>
      <c r="V1" s="1"/>
      <c r="W1" s="1"/>
      <c r="X1" s="1"/>
      <c r="Y1" s="3"/>
      <c r="Z1" s="3"/>
      <c r="AA1" s="3"/>
      <c r="AB1" s="3"/>
      <c r="AC1" s="1"/>
      <c r="AD1" s="1"/>
      <c r="AE1" s="1"/>
      <c r="AF1" s="1"/>
      <c r="AG1" s="1"/>
      <c r="AH1" s="1"/>
      <c r="AI1" s="1"/>
      <c r="AJ1" s="1"/>
      <c r="AK1" s="1"/>
      <c r="AL1" s="1"/>
      <c r="AM1" s="1"/>
      <c r="AN1" s="1"/>
      <c r="AO1" s="1"/>
      <c r="AP1" s="1"/>
      <c r="AQ1" s="3"/>
      <c r="AR1" s="3"/>
      <c r="AS1" s="3"/>
      <c r="AT1" s="3"/>
      <c r="AU1" s="1"/>
      <c r="AV1" s="1"/>
      <c r="AW1" s="1"/>
      <c r="AX1" s="1"/>
      <c r="AY1" s="1"/>
      <c r="AZ1" s="3"/>
      <c r="BA1" s="3"/>
      <c r="BB1" s="3"/>
      <c r="BC1" s="3"/>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row>
    <row r="2" spans="2:115" s="186" customFormat="1" ht="33">
      <c r="B2" s="2" t="s">
        <v>4</v>
      </c>
      <c r="C2" s="215" t="s">
        <v>5</v>
      </c>
      <c r="D2" s="3"/>
      <c r="E2" s="3"/>
      <c r="F2" s="3"/>
      <c r="G2" s="3"/>
      <c r="H2" s="3"/>
      <c r="I2" s="3"/>
      <c r="J2" s="3"/>
      <c r="K2" s="1"/>
      <c r="L2" s="1"/>
      <c r="M2" s="1"/>
      <c r="N2" s="1"/>
      <c r="O2" s="1"/>
      <c r="P2" s="1"/>
      <c r="Q2" s="1"/>
      <c r="R2" s="1"/>
      <c r="S2" s="1"/>
      <c r="T2" s="1"/>
      <c r="U2" s="1"/>
      <c r="V2" s="1"/>
      <c r="W2" s="1"/>
      <c r="X2" s="1"/>
      <c r="Y2" s="3"/>
      <c r="Z2" s="3"/>
      <c r="AA2" s="3"/>
      <c r="AB2" s="3"/>
      <c r="AC2" s="1"/>
      <c r="AD2" s="1"/>
      <c r="AE2" s="1"/>
      <c r="AF2" s="1"/>
      <c r="AG2" s="1"/>
      <c r="AH2" s="1"/>
      <c r="AI2" s="1"/>
      <c r="AJ2" s="1"/>
      <c r="AK2" s="1"/>
      <c r="AL2" s="1"/>
      <c r="AM2" s="1"/>
      <c r="AN2" s="1"/>
      <c r="AO2" s="1"/>
      <c r="AP2" s="1"/>
      <c r="AQ2" s="3"/>
      <c r="AR2" s="3"/>
      <c r="AS2" s="3"/>
      <c r="AT2" s="3"/>
      <c r="AU2" s="1"/>
      <c r="AV2" s="1"/>
      <c r="AW2" s="1"/>
      <c r="AX2" s="1"/>
      <c r="AY2" s="1"/>
      <c r="AZ2" s="3"/>
      <c r="BA2" s="3"/>
      <c r="BB2" s="3"/>
      <c r="BC2" s="3"/>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row>
    <row r="3" spans="2:115" s="186" customFormat="1" ht="16.5">
      <c r="B3" s="2" t="s">
        <v>6</v>
      </c>
      <c r="C3" s="215" t="s">
        <v>7</v>
      </c>
      <c r="D3" s="3"/>
      <c r="E3" s="3"/>
      <c r="F3" s="3"/>
      <c r="G3" s="3"/>
      <c r="H3" s="3"/>
      <c r="I3" s="3"/>
      <c r="J3" s="3"/>
      <c r="K3" s="1"/>
      <c r="L3" s="1"/>
      <c r="M3" s="1"/>
      <c r="N3" s="1"/>
      <c r="O3" s="1"/>
      <c r="P3" s="1"/>
      <c r="Q3" s="1"/>
      <c r="R3" s="1"/>
      <c r="S3" s="1"/>
      <c r="T3" s="1"/>
      <c r="U3" s="1"/>
      <c r="V3" s="1"/>
      <c r="W3" s="1"/>
      <c r="X3" s="1"/>
      <c r="Y3" s="3"/>
      <c r="Z3" s="3"/>
      <c r="AA3" s="3"/>
      <c r="AB3" s="3"/>
      <c r="AC3" s="1"/>
      <c r="AD3" s="1"/>
      <c r="AE3" s="1"/>
      <c r="AF3" s="1"/>
      <c r="AG3" s="1"/>
      <c r="AH3" s="1"/>
      <c r="AI3" s="1"/>
      <c r="AJ3" s="1"/>
      <c r="AK3" s="1"/>
      <c r="AL3" s="1"/>
      <c r="AM3" s="1"/>
      <c r="AN3" s="1"/>
      <c r="AO3" s="1"/>
      <c r="AP3" s="1"/>
      <c r="AQ3" s="3"/>
      <c r="AR3" s="3"/>
      <c r="AS3" s="3"/>
      <c r="AT3" s="3"/>
      <c r="AU3" s="1"/>
      <c r="AV3" s="1"/>
      <c r="AW3" s="1"/>
      <c r="AX3" s="1"/>
      <c r="AY3" s="1"/>
      <c r="AZ3" s="3"/>
      <c r="BA3" s="3"/>
      <c r="BB3" s="3"/>
      <c r="BC3" s="3"/>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row>
    <row r="4" spans="2:115" s="186" customFormat="1" ht="16.5">
      <c r="B4" s="2" t="s">
        <v>8</v>
      </c>
      <c r="C4" s="215">
        <v>2025</v>
      </c>
      <c r="D4" s="3"/>
      <c r="E4" s="3"/>
      <c r="F4" s="3"/>
      <c r="G4" s="3"/>
      <c r="H4" s="3"/>
      <c r="I4" s="3"/>
      <c r="J4" s="3"/>
      <c r="K4" s="1"/>
      <c r="L4" s="1"/>
      <c r="M4" s="1"/>
      <c r="N4" s="1"/>
      <c r="O4" s="1"/>
      <c r="P4" s="1"/>
      <c r="Q4" s="1"/>
      <c r="R4" s="1"/>
      <c r="S4" s="1"/>
      <c r="T4" s="1"/>
      <c r="U4" s="1"/>
      <c r="V4" s="1"/>
      <c r="W4" s="1"/>
      <c r="X4" s="1"/>
      <c r="Y4" s="3"/>
      <c r="Z4" s="3"/>
      <c r="AA4" s="3"/>
      <c r="AB4" s="3"/>
      <c r="AC4" s="1"/>
      <c r="AD4" s="1"/>
      <c r="AE4" s="1"/>
      <c r="AF4" s="1"/>
      <c r="AG4" s="1"/>
      <c r="AH4" s="1"/>
      <c r="AI4" s="1"/>
      <c r="AJ4" s="1"/>
      <c r="AK4" s="1"/>
      <c r="AL4" s="1"/>
      <c r="AM4" s="1"/>
      <c r="AN4" s="1"/>
      <c r="AO4" s="1"/>
      <c r="AP4" s="1"/>
      <c r="AQ4" s="3"/>
      <c r="AR4" s="3"/>
      <c r="AS4" s="3"/>
      <c r="AT4" s="3"/>
      <c r="AU4" s="1"/>
      <c r="AV4" s="1"/>
      <c r="AW4" s="1"/>
      <c r="AX4" s="1"/>
      <c r="AY4" s="1"/>
      <c r="AZ4" s="3"/>
      <c r="BA4" s="3"/>
      <c r="BB4" s="3"/>
      <c r="BC4" s="3"/>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row>
    <row r="5" spans="2:115" ht="16.5">
      <c r="B5" s="43" t="s">
        <v>9</v>
      </c>
      <c r="C5" s="51" t="s">
        <v>10</v>
      </c>
      <c r="D5" s="33"/>
      <c r="E5" s="33"/>
      <c r="F5" s="33"/>
      <c r="G5" s="33"/>
      <c r="H5" s="33"/>
      <c r="I5" s="33"/>
      <c r="J5" s="33"/>
      <c r="K5" s="32"/>
      <c r="L5" s="32"/>
      <c r="M5" s="32"/>
      <c r="N5" s="32"/>
      <c r="O5" s="32"/>
      <c r="P5" s="32"/>
      <c r="Q5" s="32"/>
      <c r="R5" s="32"/>
      <c r="S5" s="32"/>
      <c r="T5" s="32"/>
      <c r="U5" s="32"/>
      <c r="V5" s="32"/>
      <c r="W5" s="32"/>
      <c r="X5" s="32"/>
      <c r="Y5" s="33"/>
      <c r="Z5" s="33"/>
      <c r="AA5" s="33"/>
      <c r="AB5" s="33"/>
      <c r="AC5" s="32"/>
      <c r="AD5" s="32"/>
      <c r="AE5" s="32"/>
      <c r="AF5" s="32"/>
      <c r="AG5" s="32"/>
      <c r="AH5" s="32"/>
      <c r="AI5" s="32"/>
      <c r="AJ5" s="32"/>
      <c r="AK5" s="32"/>
      <c r="AL5" s="32"/>
      <c r="AM5" s="32"/>
      <c r="AN5" s="32"/>
      <c r="AO5" s="32"/>
      <c r="AP5" s="32"/>
      <c r="AQ5" s="33"/>
      <c r="AR5" s="33"/>
      <c r="AS5" s="33"/>
      <c r="AT5" s="33"/>
      <c r="AU5" s="32"/>
      <c r="AV5" s="32"/>
      <c r="AW5" s="32"/>
      <c r="AX5" s="32"/>
      <c r="AY5" s="32"/>
      <c r="AZ5" s="33"/>
      <c r="BA5" s="33"/>
      <c r="BB5" s="33"/>
      <c r="BC5" s="33"/>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row>
    <row r="6" spans="2:115" s="186" customFormat="1" ht="16.5">
      <c r="B6" s="2" t="s">
        <v>1162</v>
      </c>
      <c r="C6" s="215" t="s">
        <v>192</v>
      </c>
      <c r="D6" s="3"/>
      <c r="E6" s="3"/>
      <c r="F6" s="3"/>
      <c r="G6" s="3"/>
      <c r="H6" s="3"/>
      <c r="I6" s="3"/>
      <c r="J6" s="3"/>
      <c r="K6" s="1"/>
      <c r="L6" s="1"/>
      <c r="M6" s="1"/>
      <c r="N6" s="1"/>
      <c r="O6" s="1"/>
      <c r="P6" s="1"/>
      <c r="Q6" s="1"/>
      <c r="R6" s="1"/>
      <c r="S6" s="1"/>
      <c r="T6" s="1"/>
      <c r="U6" s="1"/>
      <c r="V6" s="1"/>
      <c r="W6" s="1"/>
      <c r="X6" s="1"/>
      <c r="Y6" s="3"/>
      <c r="Z6" s="3"/>
      <c r="AA6" s="3"/>
      <c r="AB6" s="3"/>
      <c r="AC6" s="1"/>
      <c r="AD6" s="1"/>
      <c r="AE6" s="1"/>
      <c r="AF6" s="1"/>
      <c r="AG6" s="1"/>
      <c r="AH6" s="1"/>
      <c r="AI6" s="1"/>
      <c r="AJ6" s="1"/>
      <c r="AK6" s="1"/>
      <c r="AL6" s="1"/>
      <c r="AM6" s="1"/>
      <c r="AN6" s="1"/>
      <c r="AO6" s="1"/>
      <c r="AP6" s="1"/>
      <c r="AQ6" s="3"/>
      <c r="AR6" s="3"/>
      <c r="AS6" s="3"/>
      <c r="AT6" s="3"/>
      <c r="AU6" s="1"/>
      <c r="AV6" s="1"/>
      <c r="AW6" s="1"/>
      <c r="AX6" s="1"/>
      <c r="AY6" s="1"/>
      <c r="AZ6" s="3"/>
      <c r="BA6" s="3"/>
      <c r="BB6" s="3"/>
      <c r="BC6" s="3"/>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row>
    <row r="7" spans="2:115" ht="13.5" customHeight="1">
      <c r="B7" s="309"/>
      <c r="C7" s="321"/>
      <c r="D7" s="321"/>
      <c r="E7" s="321"/>
      <c r="F7" s="321"/>
      <c r="G7" s="321"/>
      <c r="H7" s="321"/>
      <c r="I7" s="321"/>
      <c r="J7" s="321"/>
      <c r="K7" s="33"/>
      <c r="L7" s="46"/>
      <c r="M7" s="47"/>
      <c r="N7" s="32"/>
      <c r="O7" s="32"/>
      <c r="P7" s="32"/>
      <c r="Q7" s="32"/>
      <c r="R7" s="32"/>
      <c r="S7" s="32"/>
      <c r="T7" s="32"/>
      <c r="U7" s="32"/>
      <c r="V7" s="32"/>
      <c r="W7" s="32"/>
      <c r="X7" s="32"/>
      <c r="Y7" s="33"/>
      <c r="Z7" s="33"/>
      <c r="AA7" s="33"/>
      <c r="AB7" s="33"/>
      <c r="AC7" s="32"/>
      <c r="AD7" s="32"/>
      <c r="AE7" s="32"/>
      <c r="AF7" s="32"/>
      <c r="AG7" s="32"/>
      <c r="AH7" s="32"/>
      <c r="AI7" s="32"/>
      <c r="AJ7" s="32"/>
      <c r="AK7" s="32"/>
      <c r="AL7" s="32"/>
      <c r="AM7" s="32"/>
      <c r="AN7" s="32"/>
      <c r="AO7" s="32"/>
      <c r="AP7" s="32"/>
      <c r="AQ7" s="33"/>
      <c r="AR7" s="33"/>
      <c r="AS7" s="33"/>
      <c r="AT7" s="33"/>
      <c r="AU7" s="32"/>
      <c r="AV7" s="32"/>
      <c r="AW7" s="32"/>
      <c r="AX7" s="32"/>
      <c r="AY7" s="32"/>
      <c r="AZ7" s="33"/>
      <c r="BA7" s="33"/>
      <c r="BB7" s="33"/>
      <c r="BC7" s="33"/>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row>
    <row r="8" spans="2:115" ht="13.5" customHeight="1" thickBot="1">
      <c r="B8" s="45"/>
      <c r="C8" s="32"/>
      <c r="D8" s="33"/>
      <c r="E8" s="33"/>
      <c r="F8" s="33"/>
      <c r="G8" s="33"/>
      <c r="H8" s="33"/>
      <c r="I8" s="33"/>
      <c r="J8" s="33"/>
      <c r="K8" s="33"/>
      <c r="L8" s="46"/>
      <c r="M8" s="47"/>
      <c r="N8" s="32"/>
      <c r="O8" s="32"/>
      <c r="P8" s="32"/>
      <c r="Q8" s="32"/>
      <c r="R8" s="32"/>
      <c r="S8" s="32"/>
      <c r="T8" s="32"/>
      <c r="U8" s="32"/>
      <c r="V8" s="32"/>
      <c r="W8" s="32"/>
      <c r="X8" s="32"/>
      <c r="Y8" s="33"/>
      <c r="Z8" s="33"/>
      <c r="AA8" s="33"/>
      <c r="AB8" s="33"/>
      <c r="AC8" s="32"/>
      <c r="AD8" s="32"/>
      <c r="AE8" s="32"/>
      <c r="AF8" s="32"/>
      <c r="AG8" s="32"/>
      <c r="AH8" s="32"/>
      <c r="AI8" s="32"/>
      <c r="AJ8" s="32"/>
      <c r="AK8" s="32"/>
      <c r="AL8" s="32"/>
      <c r="AM8" s="32"/>
      <c r="AN8" s="32"/>
      <c r="AO8" s="32"/>
      <c r="AP8" s="32"/>
      <c r="AQ8" s="33"/>
      <c r="AR8" s="33"/>
      <c r="AS8" s="33"/>
      <c r="AT8" s="33"/>
      <c r="AU8" s="32"/>
      <c r="AV8" s="32"/>
      <c r="AW8" s="32"/>
      <c r="AX8" s="32"/>
      <c r="AY8" s="32"/>
      <c r="AZ8" s="33"/>
      <c r="BA8" s="33"/>
      <c r="BB8" s="33"/>
      <c r="BC8" s="33"/>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row>
    <row r="9" spans="2:115" s="186" customFormat="1" ht="15" customHeight="1">
      <c r="B9" s="310"/>
      <c r="C9" s="322"/>
      <c r="D9" s="305"/>
      <c r="E9" s="323"/>
      <c r="F9" s="323"/>
      <c r="G9" s="323"/>
      <c r="H9" s="323"/>
      <c r="I9" s="323"/>
      <c r="J9" s="323"/>
      <c r="K9" s="323"/>
      <c r="L9" s="324"/>
      <c r="M9" s="305"/>
      <c r="N9" s="323"/>
      <c r="O9" s="323"/>
      <c r="P9" s="323"/>
      <c r="Q9" s="323"/>
      <c r="R9" s="323"/>
      <c r="S9" s="323"/>
      <c r="T9" s="323"/>
      <c r="U9" s="324"/>
      <c r="V9" s="305"/>
      <c r="W9" s="323"/>
      <c r="X9" s="323"/>
      <c r="Y9" s="323"/>
      <c r="Z9" s="323"/>
      <c r="AA9" s="323"/>
      <c r="AB9" s="323"/>
      <c r="AC9" s="323"/>
      <c r="AD9" s="324"/>
      <c r="AE9" s="305"/>
      <c r="AF9" s="323"/>
      <c r="AG9" s="323"/>
      <c r="AH9" s="323"/>
      <c r="AI9" s="323"/>
      <c r="AJ9" s="323"/>
      <c r="AK9" s="323"/>
      <c r="AL9" s="323"/>
      <c r="AM9" s="324"/>
      <c r="AN9" s="305"/>
      <c r="AO9" s="323"/>
      <c r="AP9" s="323"/>
      <c r="AQ9" s="323"/>
      <c r="AR9" s="323"/>
      <c r="AS9" s="323"/>
      <c r="AT9" s="323"/>
      <c r="AU9" s="323"/>
      <c r="AV9" s="324"/>
      <c r="AW9" s="305"/>
      <c r="AX9" s="323"/>
      <c r="AY9" s="323"/>
      <c r="AZ9" s="323"/>
      <c r="BA9" s="323"/>
      <c r="BB9" s="323"/>
      <c r="BC9" s="323"/>
      <c r="BD9" s="323"/>
      <c r="BE9" s="324"/>
      <c r="BF9" s="305"/>
      <c r="BG9" s="323"/>
      <c r="BH9" s="323"/>
      <c r="BI9" s="323"/>
      <c r="BJ9" s="323"/>
      <c r="BK9" s="323"/>
      <c r="BL9" s="323"/>
      <c r="BM9" s="323"/>
      <c r="BN9" s="324"/>
      <c r="BO9" s="305"/>
      <c r="BP9" s="323"/>
      <c r="BQ9" s="323"/>
      <c r="BR9" s="323"/>
      <c r="BS9" s="323"/>
      <c r="BT9" s="323"/>
      <c r="BU9" s="323"/>
      <c r="BV9" s="323"/>
      <c r="BW9" s="324"/>
      <c r="BX9" s="305"/>
      <c r="BY9" s="323"/>
      <c r="BZ9" s="323"/>
      <c r="CA9" s="323"/>
      <c r="CB9" s="323"/>
      <c r="CC9" s="323"/>
      <c r="CD9" s="323"/>
      <c r="CE9" s="323"/>
      <c r="CF9" s="324"/>
      <c r="CG9" s="305"/>
      <c r="CH9" s="323"/>
      <c r="CI9" s="323"/>
      <c r="CJ9" s="323"/>
      <c r="CK9" s="323"/>
      <c r="CL9" s="323"/>
      <c r="CM9" s="323"/>
      <c r="CN9" s="323"/>
      <c r="CO9" s="324"/>
      <c r="CP9" s="305"/>
      <c r="CQ9" s="323"/>
      <c r="CR9" s="323"/>
      <c r="CS9" s="323"/>
      <c r="CT9" s="323"/>
      <c r="CU9" s="323"/>
      <c r="CV9" s="323"/>
      <c r="CW9" s="323"/>
      <c r="CX9" s="324"/>
      <c r="CY9" s="305"/>
      <c r="CZ9" s="323"/>
      <c r="DA9" s="323"/>
      <c r="DB9" s="323"/>
      <c r="DC9" s="323"/>
      <c r="DD9" s="323"/>
      <c r="DE9" s="323"/>
      <c r="DF9" s="323"/>
      <c r="DG9" s="324"/>
      <c r="DH9" s="306" t="s">
        <v>1163</v>
      </c>
      <c r="DI9" s="307" t="s">
        <v>1164</v>
      </c>
      <c r="DJ9" s="302" t="s">
        <v>41</v>
      </c>
    </row>
    <row r="10" spans="2:115" s="186" customFormat="1" ht="18.75" customHeight="1">
      <c r="B10" s="300" t="s">
        <v>1195</v>
      </c>
      <c r="C10" s="301" t="s">
        <v>1196</v>
      </c>
      <c r="D10" s="297" t="s">
        <v>1167</v>
      </c>
      <c r="E10" s="322"/>
      <c r="F10" s="322"/>
      <c r="G10" s="322"/>
      <c r="H10" s="322"/>
      <c r="I10" s="322"/>
      <c r="J10" s="325"/>
      <c r="K10" s="298" t="s">
        <v>1168</v>
      </c>
      <c r="L10" s="296" t="s">
        <v>1169</v>
      </c>
      <c r="M10" s="297" t="s">
        <v>1170</v>
      </c>
      <c r="N10" s="322"/>
      <c r="O10" s="322"/>
      <c r="P10" s="322"/>
      <c r="Q10" s="322"/>
      <c r="R10" s="322"/>
      <c r="S10" s="325"/>
      <c r="T10" s="298" t="s">
        <v>1168</v>
      </c>
      <c r="U10" s="296" t="s">
        <v>1169</v>
      </c>
      <c r="V10" s="297" t="s">
        <v>1171</v>
      </c>
      <c r="W10" s="322"/>
      <c r="X10" s="322"/>
      <c r="Y10" s="322"/>
      <c r="Z10" s="322"/>
      <c r="AA10" s="322"/>
      <c r="AB10" s="325"/>
      <c r="AC10" s="298" t="s">
        <v>1168</v>
      </c>
      <c r="AD10" s="296" t="s">
        <v>1169</v>
      </c>
      <c r="AE10" s="297" t="s">
        <v>1172</v>
      </c>
      <c r="AF10" s="322"/>
      <c r="AG10" s="322"/>
      <c r="AH10" s="322"/>
      <c r="AI10" s="322"/>
      <c r="AJ10" s="322"/>
      <c r="AK10" s="325"/>
      <c r="AL10" s="298" t="s">
        <v>1168</v>
      </c>
      <c r="AM10" s="296" t="s">
        <v>1169</v>
      </c>
      <c r="AN10" s="297" t="s">
        <v>1173</v>
      </c>
      <c r="AO10" s="322"/>
      <c r="AP10" s="322"/>
      <c r="AQ10" s="322"/>
      <c r="AR10" s="322"/>
      <c r="AS10" s="322"/>
      <c r="AT10" s="325"/>
      <c r="AU10" s="298" t="s">
        <v>1168</v>
      </c>
      <c r="AV10" s="296" t="s">
        <v>1169</v>
      </c>
      <c r="AW10" s="297" t="s">
        <v>1174</v>
      </c>
      <c r="AX10" s="322"/>
      <c r="AY10" s="322"/>
      <c r="AZ10" s="322"/>
      <c r="BA10" s="322"/>
      <c r="BB10" s="322"/>
      <c r="BC10" s="325"/>
      <c r="BD10" s="298" t="s">
        <v>1168</v>
      </c>
      <c r="BE10" s="296" t="s">
        <v>1169</v>
      </c>
      <c r="BF10" s="297" t="s">
        <v>1175</v>
      </c>
      <c r="BG10" s="322"/>
      <c r="BH10" s="322"/>
      <c r="BI10" s="322"/>
      <c r="BJ10" s="322"/>
      <c r="BK10" s="322"/>
      <c r="BL10" s="325"/>
      <c r="BM10" s="298" t="s">
        <v>1168</v>
      </c>
      <c r="BN10" s="296" t="s">
        <v>1169</v>
      </c>
      <c r="BO10" s="297" t="s">
        <v>1176</v>
      </c>
      <c r="BP10" s="322"/>
      <c r="BQ10" s="322"/>
      <c r="BR10" s="322"/>
      <c r="BS10" s="322"/>
      <c r="BT10" s="322"/>
      <c r="BU10" s="325"/>
      <c r="BV10" s="298" t="s">
        <v>1168</v>
      </c>
      <c r="BW10" s="296" t="s">
        <v>1169</v>
      </c>
      <c r="BX10" s="297" t="s">
        <v>1177</v>
      </c>
      <c r="BY10" s="322"/>
      <c r="BZ10" s="322"/>
      <c r="CA10" s="322"/>
      <c r="CB10" s="322"/>
      <c r="CC10" s="322"/>
      <c r="CD10" s="325"/>
      <c r="CE10" s="298" t="s">
        <v>1168</v>
      </c>
      <c r="CF10" s="296" t="s">
        <v>1169</v>
      </c>
      <c r="CG10" s="297" t="s">
        <v>1178</v>
      </c>
      <c r="CH10" s="322"/>
      <c r="CI10" s="322"/>
      <c r="CJ10" s="322"/>
      <c r="CK10" s="322"/>
      <c r="CL10" s="322"/>
      <c r="CM10" s="325"/>
      <c r="CN10" s="298" t="s">
        <v>1168</v>
      </c>
      <c r="CO10" s="296" t="s">
        <v>1169</v>
      </c>
      <c r="CP10" s="297" t="s">
        <v>1179</v>
      </c>
      <c r="CQ10" s="322"/>
      <c r="CR10" s="322"/>
      <c r="CS10" s="322"/>
      <c r="CT10" s="322"/>
      <c r="CU10" s="322"/>
      <c r="CV10" s="325"/>
      <c r="CW10" s="298" t="s">
        <v>1168</v>
      </c>
      <c r="CX10" s="296" t="s">
        <v>1169</v>
      </c>
      <c r="CY10" s="297" t="s">
        <v>1180</v>
      </c>
      <c r="CZ10" s="322"/>
      <c r="DA10" s="322"/>
      <c r="DB10" s="322"/>
      <c r="DC10" s="322"/>
      <c r="DD10" s="322"/>
      <c r="DE10" s="325"/>
      <c r="DF10" s="298" t="s">
        <v>1168</v>
      </c>
      <c r="DG10" s="296" t="s">
        <v>1169</v>
      </c>
      <c r="DH10" s="326"/>
      <c r="DI10" s="327"/>
      <c r="DJ10" s="303"/>
    </row>
    <row r="11" spans="2:115" s="186" customFormat="1" ht="75.75" customHeight="1">
      <c r="B11" s="328"/>
      <c r="C11" s="329"/>
      <c r="D11" s="216" t="s">
        <v>1181</v>
      </c>
      <c r="E11" s="217" t="s">
        <v>1197</v>
      </c>
      <c r="F11" s="218" t="s">
        <v>1183</v>
      </c>
      <c r="G11" s="219" t="s">
        <v>1184</v>
      </c>
      <c r="H11" s="219" t="s">
        <v>1185</v>
      </c>
      <c r="I11" s="219" t="s">
        <v>1186</v>
      </c>
      <c r="J11" s="219" t="s">
        <v>1187</v>
      </c>
      <c r="K11" s="330"/>
      <c r="L11" s="331"/>
      <c r="M11" s="216" t="s">
        <v>1181</v>
      </c>
      <c r="N11" s="217" t="s">
        <v>1197</v>
      </c>
      <c r="O11" s="218" t="s">
        <v>1183</v>
      </c>
      <c r="P11" s="219" t="s">
        <v>1184</v>
      </c>
      <c r="Q11" s="219" t="s">
        <v>1185</v>
      </c>
      <c r="R11" s="219" t="s">
        <v>1186</v>
      </c>
      <c r="S11" s="219" t="s">
        <v>1187</v>
      </c>
      <c r="T11" s="330"/>
      <c r="U11" s="331"/>
      <c r="V11" s="216" t="s">
        <v>1181</v>
      </c>
      <c r="W11" s="217" t="s">
        <v>1197</v>
      </c>
      <c r="X11" s="218" t="s">
        <v>1183</v>
      </c>
      <c r="Y11" s="219" t="s">
        <v>1184</v>
      </c>
      <c r="Z11" s="219" t="s">
        <v>1185</v>
      </c>
      <c r="AA11" s="219" t="s">
        <v>1186</v>
      </c>
      <c r="AB11" s="219" t="s">
        <v>1187</v>
      </c>
      <c r="AC11" s="330"/>
      <c r="AD11" s="331"/>
      <c r="AE11" s="216" t="s">
        <v>1181</v>
      </c>
      <c r="AF11" s="217" t="s">
        <v>1197</v>
      </c>
      <c r="AG11" s="218" t="s">
        <v>1183</v>
      </c>
      <c r="AH11" s="219" t="s">
        <v>1184</v>
      </c>
      <c r="AI11" s="219" t="s">
        <v>1185</v>
      </c>
      <c r="AJ11" s="219" t="s">
        <v>1186</v>
      </c>
      <c r="AK11" s="219" t="s">
        <v>1187</v>
      </c>
      <c r="AL11" s="330"/>
      <c r="AM11" s="331"/>
      <c r="AN11" s="216" t="s">
        <v>1181</v>
      </c>
      <c r="AO11" s="217" t="s">
        <v>1197</v>
      </c>
      <c r="AP11" s="218" t="s">
        <v>1183</v>
      </c>
      <c r="AQ11" s="219" t="s">
        <v>1184</v>
      </c>
      <c r="AR11" s="219" t="s">
        <v>1185</v>
      </c>
      <c r="AS11" s="219" t="s">
        <v>1186</v>
      </c>
      <c r="AT11" s="219" t="s">
        <v>1187</v>
      </c>
      <c r="AU11" s="330"/>
      <c r="AV11" s="331"/>
      <c r="AW11" s="216" t="s">
        <v>1181</v>
      </c>
      <c r="AX11" s="217" t="s">
        <v>1197</v>
      </c>
      <c r="AY11" s="218" t="s">
        <v>1183</v>
      </c>
      <c r="AZ11" s="219" t="s">
        <v>1184</v>
      </c>
      <c r="BA11" s="219" t="s">
        <v>1185</v>
      </c>
      <c r="BB11" s="219" t="s">
        <v>1186</v>
      </c>
      <c r="BC11" s="219" t="s">
        <v>1187</v>
      </c>
      <c r="BD11" s="330"/>
      <c r="BE11" s="331"/>
      <c r="BF11" s="216" t="s">
        <v>1181</v>
      </c>
      <c r="BG11" s="217" t="s">
        <v>1197</v>
      </c>
      <c r="BH11" s="218" t="s">
        <v>1183</v>
      </c>
      <c r="BI11" s="219" t="s">
        <v>1184</v>
      </c>
      <c r="BJ11" s="219" t="s">
        <v>1185</v>
      </c>
      <c r="BK11" s="219" t="s">
        <v>1186</v>
      </c>
      <c r="BL11" s="219" t="s">
        <v>1187</v>
      </c>
      <c r="BM11" s="330"/>
      <c r="BN11" s="331"/>
      <c r="BO11" s="216" t="s">
        <v>1181</v>
      </c>
      <c r="BP11" s="217" t="s">
        <v>1197</v>
      </c>
      <c r="BQ11" s="218" t="s">
        <v>1183</v>
      </c>
      <c r="BR11" s="219" t="s">
        <v>1184</v>
      </c>
      <c r="BS11" s="219" t="s">
        <v>1185</v>
      </c>
      <c r="BT11" s="219" t="s">
        <v>1186</v>
      </c>
      <c r="BU11" s="219" t="s">
        <v>1187</v>
      </c>
      <c r="BV11" s="330"/>
      <c r="BW11" s="331"/>
      <c r="BX11" s="216" t="s">
        <v>1181</v>
      </c>
      <c r="BY11" s="217" t="s">
        <v>1197</v>
      </c>
      <c r="BZ11" s="218" t="s">
        <v>1183</v>
      </c>
      <c r="CA11" s="219" t="s">
        <v>1184</v>
      </c>
      <c r="CB11" s="219" t="s">
        <v>1185</v>
      </c>
      <c r="CC11" s="219" t="s">
        <v>1186</v>
      </c>
      <c r="CD11" s="219" t="s">
        <v>1187</v>
      </c>
      <c r="CE11" s="330"/>
      <c r="CF11" s="331"/>
      <c r="CG11" s="216" t="s">
        <v>1181</v>
      </c>
      <c r="CH11" s="217" t="s">
        <v>1197</v>
      </c>
      <c r="CI11" s="218" t="s">
        <v>1183</v>
      </c>
      <c r="CJ11" s="219" t="s">
        <v>1184</v>
      </c>
      <c r="CK11" s="219" t="s">
        <v>1185</v>
      </c>
      <c r="CL11" s="219" t="s">
        <v>1186</v>
      </c>
      <c r="CM11" s="219" t="s">
        <v>1187</v>
      </c>
      <c r="CN11" s="330"/>
      <c r="CO11" s="331"/>
      <c r="CP11" s="216" t="s">
        <v>1181</v>
      </c>
      <c r="CQ11" s="217" t="s">
        <v>1197</v>
      </c>
      <c r="CR11" s="218" t="s">
        <v>1183</v>
      </c>
      <c r="CS11" s="219" t="s">
        <v>1184</v>
      </c>
      <c r="CT11" s="219" t="s">
        <v>1185</v>
      </c>
      <c r="CU11" s="219" t="s">
        <v>1186</v>
      </c>
      <c r="CV11" s="219" t="s">
        <v>1187</v>
      </c>
      <c r="CW11" s="330"/>
      <c r="CX11" s="331"/>
      <c r="CY11" s="216" t="s">
        <v>1181</v>
      </c>
      <c r="CZ11" s="217" t="s">
        <v>1197</v>
      </c>
      <c r="DA11" s="218" t="s">
        <v>1183</v>
      </c>
      <c r="DB11" s="219" t="s">
        <v>1184</v>
      </c>
      <c r="DC11" s="219" t="s">
        <v>1185</v>
      </c>
      <c r="DD11" s="219" t="s">
        <v>1186</v>
      </c>
      <c r="DE11" s="219" t="s">
        <v>1187</v>
      </c>
      <c r="DF11" s="330"/>
      <c r="DG11" s="331"/>
      <c r="DH11" s="326"/>
      <c r="DI11" s="327"/>
      <c r="DJ11" s="304"/>
      <c r="DK11" s="220"/>
    </row>
    <row r="12" spans="2:115" s="50" customFormat="1" ht="408.75" customHeight="1">
      <c r="B12" s="230" t="s">
        <v>1198</v>
      </c>
      <c r="C12" s="237" t="s">
        <v>1199</v>
      </c>
      <c r="D12" s="60" t="s">
        <v>1200</v>
      </c>
      <c r="E12" s="60" t="s">
        <v>1201</v>
      </c>
      <c r="F12" s="61" t="s">
        <v>83</v>
      </c>
      <c r="G12" s="108" t="s">
        <v>198</v>
      </c>
      <c r="H12" s="109" t="s">
        <v>85</v>
      </c>
      <c r="I12" s="93" t="s">
        <v>86</v>
      </c>
      <c r="J12" s="111">
        <v>45715</v>
      </c>
      <c r="K12" s="64">
        <v>0.02</v>
      </c>
      <c r="L12" s="66">
        <v>0.02</v>
      </c>
      <c r="M12" s="60" t="s">
        <v>1202</v>
      </c>
      <c r="N12" s="60" t="s">
        <v>1203</v>
      </c>
      <c r="O12" s="61" t="s">
        <v>83</v>
      </c>
      <c r="P12" s="123" t="s">
        <v>198</v>
      </c>
      <c r="Q12" s="114" t="s">
        <v>85</v>
      </c>
      <c r="R12" s="93" t="s">
        <v>86</v>
      </c>
      <c r="S12" s="111">
        <v>45745</v>
      </c>
      <c r="T12" s="64">
        <v>3.2000000000000001E-2</v>
      </c>
      <c r="U12" s="66">
        <v>3.2000000000000001E-2</v>
      </c>
      <c r="V12" s="60" t="s">
        <v>1204</v>
      </c>
      <c r="W12" s="60" t="s">
        <v>1205</v>
      </c>
      <c r="X12" s="61" t="s">
        <v>161</v>
      </c>
      <c r="Y12" s="61" t="s">
        <v>198</v>
      </c>
      <c r="Z12" s="62" t="s">
        <v>85</v>
      </c>
      <c r="AA12" s="60" t="s">
        <v>1206</v>
      </c>
      <c r="AB12" s="63">
        <v>45780</v>
      </c>
      <c r="AC12" s="64">
        <v>3.2000000000000001E-2</v>
      </c>
      <c r="AD12" s="66">
        <v>3.2000000000000001E-2</v>
      </c>
      <c r="AE12" s="60" t="s">
        <v>1207</v>
      </c>
      <c r="AF12" s="60" t="s">
        <v>1208</v>
      </c>
      <c r="AG12" s="61" t="s">
        <v>161</v>
      </c>
      <c r="AH12" s="61" t="s">
        <v>198</v>
      </c>
      <c r="AI12" s="62" t="s">
        <v>85</v>
      </c>
      <c r="AJ12" s="93" t="s">
        <v>86</v>
      </c>
      <c r="AK12" s="63">
        <v>45803</v>
      </c>
      <c r="AL12" s="64">
        <v>2.9000000000000001E-2</v>
      </c>
      <c r="AM12" s="66">
        <v>2.9000000000000001E-2</v>
      </c>
      <c r="AN12" s="60" t="s">
        <v>1209</v>
      </c>
      <c r="AO12" s="60" t="s">
        <v>1210</v>
      </c>
      <c r="AP12" s="61" t="s">
        <v>161</v>
      </c>
      <c r="AQ12" s="61" t="s">
        <v>198</v>
      </c>
      <c r="AR12" s="62" t="s">
        <v>85</v>
      </c>
      <c r="AS12" s="60" t="s">
        <v>1211</v>
      </c>
      <c r="AT12" s="63">
        <v>45833</v>
      </c>
      <c r="AU12" s="64">
        <v>3.2000000000000001E-2</v>
      </c>
      <c r="AV12" s="66">
        <v>3.2000000000000001E-2</v>
      </c>
      <c r="AW12" s="60" t="s">
        <v>1212</v>
      </c>
      <c r="AX12" s="60" t="s">
        <v>1213</v>
      </c>
      <c r="AY12" s="61" t="s">
        <v>83</v>
      </c>
      <c r="AZ12" s="170" t="s">
        <v>198</v>
      </c>
      <c r="BA12" s="111" t="s">
        <v>85</v>
      </c>
      <c r="BB12" s="93" t="s">
        <v>86</v>
      </c>
      <c r="BC12" s="111">
        <v>45859</v>
      </c>
      <c r="BD12" s="64">
        <v>2.9000000000000001E-2</v>
      </c>
      <c r="BE12" s="66">
        <v>2.9000000000000001E-2</v>
      </c>
      <c r="BF12" s="60" t="s">
        <v>1214</v>
      </c>
      <c r="BG12" s="60" t="s">
        <v>1215</v>
      </c>
      <c r="BH12" s="61" t="s">
        <v>83</v>
      </c>
      <c r="BI12" s="61" t="s">
        <v>198</v>
      </c>
      <c r="BJ12" s="62" t="s">
        <v>85</v>
      </c>
      <c r="BK12" s="93" t="s">
        <v>86</v>
      </c>
      <c r="BL12" s="63">
        <v>45893</v>
      </c>
      <c r="BM12" s="64">
        <v>2.9000000000000001E-2</v>
      </c>
      <c r="BN12" s="66">
        <v>2.9000000000000001E-2</v>
      </c>
      <c r="BO12" s="60" t="s">
        <v>1216</v>
      </c>
      <c r="BP12" s="60" t="s">
        <v>1215</v>
      </c>
      <c r="BQ12" s="61" t="s">
        <v>83</v>
      </c>
      <c r="BR12" s="61" t="s">
        <v>198</v>
      </c>
      <c r="BS12" s="62" t="s">
        <v>85</v>
      </c>
      <c r="BT12" s="93" t="s">
        <v>86</v>
      </c>
      <c r="BU12" s="63">
        <v>45921</v>
      </c>
      <c r="BV12" s="64">
        <v>2.9000000000000001E-2</v>
      </c>
      <c r="BW12" s="66">
        <v>2.9000000000000001E-2</v>
      </c>
      <c r="BX12" s="60" t="s">
        <v>1217</v>
      </c>
      <c r="BY12" s="60" t="s">
        <v>1218</v>
      </c>
      <c r="BZ12" s="61" t="s">
        <v>83</v>
      </c>
      <c r="CA12" s="61" t="s">
        <v>198</v>
      </c>
      <c r="CB12" s="62" t="s">
        <v>85</v>
      </c>
      <c r="CC12" s="93" t="s">
        <v>86</v>
      </c>
      <c r="CD12" s="63">
        <v>45949</v>
      </c>
      <c r="CE12" s="64">
        <v>3.2000000000000001E-2</v>
      </c>
      <c r="CF12" s="66">
        <v>3.2000000000000001E-2</v>
      </c>
      <c r="CG12" s="60" t="s">
        <v>1219</v>
      </c>
      <c r="CH12" s="60" t="s">
        <v>1220</v>
      </c>
      <c r="CI12" s="61" t="s">
        <v>83</v>
      </c>
      <c r="CJ12" s="61" t="s">
        <v>198</v>
      </c>
      <c r="CK12" s="62" t="s">
        <v>85</v>
      </c>
      <c r="CL12" s="60" t="s">
        <v>86</v>
      </c>
      <c r="CM12" s="63">
        <v>45986</v>
      </c>
      <c r="CN12" s="64">
        <v>2.9000000000000001E-2</v>
      </c>
      <c r="CO12" s="66">
        <v>2.9000000000000001E-2</v>
      </c>
      <c r="CP12" s="60" t="s">
        <v>1221</v>
      </c>
      <c r="CQ12" s="60" t="s">
        <v>1222</v>
      </c>
      <c r="CR12" s="61" t="s">
        <v>161</v>
      </c>
      <c r="CS12" s="61" t="s">
        <v>198</v>
      </c>
      <c r="CT12" s="62" t="s">
        <v>85</v>
      </c>
      <c r="CU12" s="60" t="s">
        <v>86</v>
      </c>
      <c r="CV12" s="63">
        <v>46013</v>
      </c>
      <c r="CW12" s="64">
        <v>3.2000000000000001E-2</v>
      </c>
      <c r="CX12" s="66">
        <v>3.2000000000000001E-2</v>
      </c>
      <c r="CY12" s="60"/>
      <c r="CZ12" s="60"/>
      <c r="DA12" s="61"/>
      <c r="DB12" s="61"/>
      <c r="DC12" s="62"/>
      <c r="DD12" s="60"/>
      <c r="DE12" s="63"/>
      <c r="DF12" s="64">
        <v>2.5000000000000001E-2</v>
      </c>
      <c r="DG12" s="65"/>
      <c r="DH12" s="228">
        <f t="shared" ref="DH12:DI14" si="0">K12+T12+AC12+AL12+AU12+BD12+BM12+BV12+CE12+CN12+CW12+DF12</f>
        <v>0.35000000000000009</v>
      </c>
      <c r="DI12" s="229">
        <f t="shared" si="0"/>
        <v>0.32500000000000007</v>
      </c>
      <c r="DJ12" s="147"/>
      <c r="DK12" s="52"/>
    </row>
    <row r="13" spans="2:115" s="50" customFormat="1" ht="409.5">
      <c r="B13" s="231" t="s">
        <v>1223</v>
      </c>
      <c r="C13" s="234" t="s">
        <v>1224</v>
      </c>
      <c r="D13" s="48" t="s">
        <v>1225</v>
      </c>
      <c r="E13" s="48" t="s">
        <v>1226</v>
      </c>
      <c r="F13" s="49" t="s">
        <v>83</v>
      </c>
      <c r="G13" s="108" t="s">
        <v>198</v>
      </c>
      <c r="H13" s="109" t="s">
        <v>85</v>
      </c>
      <c r="I13" s="110" t="s">
        <v>1227</v>
      </c>
      <c r="J13" s="111">
        <v>45715</v>
      </c>
      <c r="K13" s="57">
        <v>3.6999999999999998E-2</v>
      </c>
      <c r="L13" s="58">
        <v>3.6999999999999998E-2</v>
      </c>
      <c r="M13" s="48" t="s">
        <v>1228</v>
      </c>
      <c r="N13" s="48" t="s">
        <v>1229</v>
      </c>
      <c r="O13" s="49" t="s">
        <v>83</v>
      </c>
      <c r="P13" s="123" t="s">
        <v>198</v>
      </c>
      <c r="Q13" s="114" t="s">
        <v>85</v>
      </c>
      <c r="R13" s="124" t="s">
        <v>1230</v>
      </c>
      <c r="S13" s="115">
        <v>45745</v>
      </c>
      <c r="T13" s="57">
        <v>5.8000000000000003E-2</v>
      </c>
      <c r="U13" s="58">
        <v>5.8000000000000003E-2</v>
      </c>
      <c r="V13" s="48" t="s">
        <v>1231</v>
      </c>
      <c r="W13" s="48" t="s">
        <v>1232</v>
      </c>
      <c r="X13" s="49" t="s">
        <v>161</v>
      </c>
      <c r="Y13" s="61" t="s">
        <v>198</v>
      </c>
      <c r="Z13" s="62" t="s">
        <v>85</v>
      </c>
      <c r="AA13" s="48" t="s">
        <v>1233</v>
      </c>
      <c r="AB13" s="63">
        <v>45780</v>
      </c>
      <c r="AC13" s="57">
        <v>5.8000000000000003E-2</v>
      </c>
      <c r="AD13" s="58">
        <v>5.8000000000000003E-2</v>
      </c>
      <c r="AE13" s="48" t="s">
        <v>1234</v>
      </c>
      <c r="AF13" s="48" t="s">
        <v>1235</v>
      </c>
      <c r="AG13" s="49" t="s">
        <v>161</v>
      </c>
      <c r="AH13" s="61" t="s">
        <v>198</v>
      </c>
      <c r="AI13" s="62" t="s">
        <v>85</v>
      </c>
      <c r="AJ13" s="93" t="s">
        <v>86</v>
      </c>
      <c r="AK13" s="63">
        <v>45803</v>
      </c>
      <c r="AL13" s="57">
        <v>5.3999999999999999E-2</v>
      </c>
      <c r="AM13" s="58">
        <v>5.3999999999999999E-2</v>
      </c>
      <c r="AN13" s="48" t="s">
        <v>1236</v>
      </c>
      <c r="AO13" s="48" t="s">
        <v>1237</v>
      </c>
      <c r="AP13" s="49" t="s">
        <v>161</v>
      </c>
      <c r="AQ13" s="49" t="s">
        <v>198</v>
      </c>
      <c r="AR13" s="55" t="s">
        <v>85</v>
      </c>
      <c r="AS13" s="48" t="s">
        <v>1238</v>
      </c>
      <c r="AT13" s="56">
        <v>45833</v>
      </c>
      <c r="AU13" s="57">
        <v>5.8000000000000003E-2</v>
      </c>
      <c r="AV13" s="58">
        <v>5.8000000000000003E-2</v>
      </c>
      <c r="AW13" s="48" t="s">
        <v>1239</v>
      </c>
      <c r="AX13" s="48" t="s">
        <v>1240</v>
      </c>
      <c r="AY13" s="49" t="s">
        <v>83</v>
      </c>
      <c r="AZ13" s="170" t="s">
        <v>198</v>
      </c>
      <c r="BA13" s="111" t="s">
        <v>85</v>
      </c>
      <c r="BB13" s="93" t="s">
        <v>86</v>
      </c>
      <c r="BC13" s="111">
        <v>45859</v>
      </c>
      <c r="BD13" s="57">
        <v>5.2999999999999999E-2</v>
      </c>
      <c r="BE13" s="58">
        <v>5.2999999999999999E-2</v>
      </c>
      <c r="BF13" s="48" t="s">
        <v>1241</v>
      </c>
      <c r="BG13" s="48" t="s">
        <v>1242</v>
      </c>
      <c r="BH13" s="49" t="s">
        <v>83</v>
      </c>
      <c r="BI13" s="61" t="s">
        <v>198</v>
      </c>
      <c r="BJ13" s="62" t="s">
        <v>85</v>
      </c>
      <c r="BK13" s="93" t="s">
        <v>86</v>
      </c>
      <c r="BL13" s="63">
        <v>45893</v>
      </c>
      <c r="BM13" s="57">
        <v>5.2999999999999999E-2</v>
      </c>
      <c r="BN13" s="58">
        <v>5.2999999999999999E-2</v>
      </c>
      <c r="BO13" s="48" t="s">
        <v>1243</v>
      </c>
      <c r="BP13" s="48" t="s">
        <v>1244</v>
      </c>
      <c r="BQ13" s="49" t="s">
        <v>83</v>
      </c>
      <c r="BR13" s="61" t="s">
        <v>198</v>
      </c>
      <c r="BS13" s="62" t="s">
        <v>85</v>
      </c>
      <c r="BT13" s="60" t="s">
        <v>1245</v>
      </c>
      <c r="BU13" s="63">
        <v>45929</v>
      </c>
      <c r="BV13" s="57">
        <v>5.2999999999999999E-2</v>
      </c>
      <c r="BW13" s="58">
        <v>5.2999999999999999E-2</v>
      </c>
      <c r="BX13" s="48" t="s">
        <v>1246</v>
      </c>
      <c r="BY13" s="48" t="s">
        <v>1247</v>
      </c>
      <c r="BZ13" s="49" t="s">
        <v>83</v>
      </c>
      <c r="CA13" s="61" t="s">
        <v>198</v>
      </c>
      <c r="CB13" s="62" t="s">
        <v>85</v>
      </c>
      <c r="CC13" s="93" t="s">
        <v>86</v>
      </c>
      <c r="CD13" s="63">
        <v>45949</v>
      </c>
      <c r="CE13" s="57">
        <v>5.8000000000000003E-2</v>
      </c>
      <c r="CF13" s="58">
        <v>5.8000000000000003E-2</v>
      </c>
      <c r="CG13" s="48" t="s">
        <v>1248</v>
      </c>
      <c r="CH13" s="48" t="s">
        <v>1249</v>
      </c>
      <c r="CI13" s="49" t="s">
        <v>83</v>
      </c>
      <c r="CJ13" s="49" t="s">
        <v>198</v>
      </c>
      <c r="CK13" s="55" t="s">
        <v>85</v>
      </c>
      <c r="CL13" s="48" t="s">
        <v>86</v>
      </c>
      <c r="CM13" s="56">
        <v>45986</v>
      </c>
      <c r="CN13" s="57">
        <v>5.2999999999999999E-2</v>
      </c>
      <c r="CO13" s="58">
        <v>5.2999999999999999E-2</v>
      </c>
      <c r="CP13" s="48" t="s">
        <v>1250</v>
      </c>
      <c r="CQ13" s="48" t="s">
        <v>1251</v>
      </c>
      <c r="CR13" s="49" t="s">
        <v>161</v>
      </c>
      <c r="CS13" s="61" t="s">
        <v>198</v>
      </c>
      <c r="CT13" s="62" t="s">
        <v>85</v>
      </c>
      <c r="CU13" s="60" t="s">
        <v>86</v>
      </c>
      <c r="CV13" s="63">
        <v>46013</v>
      </c>
      <c r="CW13" s="57">
        <v>5.8000000000000003E-2</v>
      </c>
      <c r="CX13" s="58">
        <v>5.8000000000000003E-2</v>
      </c>
      <c r="CY13" s="48"/>
      <c r="CZ13" s="48"/>
      <c r="DA13" s="49"/>
      <c r="DB13" s="49"/>
      <c r="DC13" s="55"/>
      <c r="DD13" s="48"/>
      <c r="DE13" s="56"/>
      <c r="DF13" s="57">
        <v>5.7000000000000002E-2</v>
      </c>
      <c r="DG13" s="59"/>
      <c r="DH13" s="232">
        <f t="shared" si="0"/>
        <v>0.65000000000000013</v>
      </c>
      <c r="DI13" s="233">
        <f t="shared" si="0"/>
        <v>0.59300000000000008</v>
      </c>
      <c r="DJ13" s="147"/>
      <c r="DK13" s="52"/>
    </row>
    <row r="14" spans="2:115" s="227" customFormat="1" ht="24" customHeight="1">
      <c r="B14" s="221"/>
      <c r="C14" s="221"/>
      <c r="D14" s="295"/>
      <c r="E14" s="332"/>
      <c r="F14" s="332"/>
      <c r="G14" s="332"/>
      <c r="H14" s="332"/>
      <c r="I14" s="332"/>
      <c r="J14" s="332"/>
      <c r="K14" s="222">
        <f>+K13+K12</f>
        <v>5.6999999999999995E-2</v>
      </c>
      <c r="L14" s="223">
        <f>+L13+L12</f>
        <v>5.6999999999999995E-2</v>
      </c>
      <c r="M14" s="299"/>
      <c r="N14" s="332"/>
      <c r="O14" s="332"/>
      <c r="P14" s="332"/>
      <c r="Q14" s="332"/>
      <c r="R14" s="332"/>
      <c r="S14" s="332"/>
      <c r="T14" s="222">
        <f>+T13+T12</f>
        <v>0.09</v>
      </c>
      <c r="U14" s="223">
        <f>+U13+U12</f>
        <v>0.09</v>
      </c>
      <c r="V14" s="295"/>
      <c r="W14" s="332"/>
      <c r="X14" s="332"/>
      <c r="Y14" s="332"/>
      <c r="Z14" s="332"/>
      <c r="AA14" s="332"/>
      <c r="AB14" s="332"/>
      <c r="AC14" s="222">
        <f>+AC13+AC12</f>
        <v>0.09</v>
      </c>
      <c r="AD14" s="223">
        <f>+AD13+AD12</f>
        <v>0.09</v>
      </c>
      <c r="AE14" s="295"/>
      <c r="AF14" s="332"/>
      <c r="AG14" s="332"/>
      <c r="AH14" s="332"/>
      <c r="AI14" s="332"/>
      <c r="AJ14" s="332"/>
      <c r="AK14" s="332"/>
      <c r="AL14" s="222">
        <f>+AL13+AL12</f>
        <v>8.3000000000000004E-2</v>
      </c>
      <c r="AM14" s="223">
        <f>+AM13+AM12</f>
        <v>8.3000000000000004E-2</v>
      </c>
      <c r="AN14" s="295"/>
      <c r="AO14" s="332"/>
      <c r="AP14" s="332"/>
      <c r="AQ14" s="332"/>
      <c r="AR14" s="332"/>
      <c r="AS14" s="332"/>
      <c r="AT14" s="332"/>
      <c r="AU14" s="222">
        <f>+AU13+AU12</f>
        <v>0.09</v>
      </c>
      <c r="AV14" s="223">
        <f>+AV13+AV12</f>
        <v>0.09</v>
      </c>
      <c r="AW14" s="295"/>
      <c r="AX14" s="332"/>
      <c r="AY14" s="332"/>
      <c r="AZ14" s="332"/>
      <c r="BA14" s="332"/>
      <c r="BB14" s="332"/>
      <c r="BC14" s="332"/>
      <c r="BD14" s="222">
        <f>+BD13+BD12</f>
        <v>8.2000000000000003E-2</v>
      </c>
      <c r="BE14" s="223">
        <f>+BE13+BE12</f>
        <v>8.2000000000000003E-2</v>
      </c>
      <c r="BF14" s="295"/>
      <c r="BG14" s="332"/>
      <c r="BH14" s="332"/>
      <c r="BI14" s="332"/>
      <c r="BJ14" s="332"/>
      <c r="BK14" s="332"/>
      <c r="BL14" s="332"/>
      <c r="BM14" s="222">
        <f>+BM13+BM12</f>
        <v>8.2000000000000003E-2</v>
      </c>
      <c r="BN14" s="223">
        <f>+BN13+BN12</f>
        <v>8.2000000000000003E-2</v>
      </c>
      <c r="BO14" s="295"/>
      <c r="BP14" s="332"/>
      <c r="BQ14" s="332"/>
      <c r="BR14" s="332"/>
      <c r="BS14" s="332"/>
      <c r="BT14" s="332"/>
      <c r="BU14" s="332"/>
      <c r="BV14" s="222">
        <f>+BV13+BV12</f>
        <v>8.2000000000000003E-2</v>
      </c>
      <c r="BW14" s="223">
        <f>+BW13+BW12</f>
        <v>8.2000000000000003E-2</v>
      </c>
      <c r="BX14" s="295"/>
      <c r="BY14" s="332"/>
      <c r="BZ14" s="332"/>
      <c r="CA14" s="332"/>
      <c r="CB14" s="332"/>
      <c r="CC14" s="332"/>
      <c r="CD14" s="332"/>
      <c r="CE14" s="222">
        <f>+CE13+CE12</f>
        <v>0.09</v>
      </c>
      <c r="CF14" s="223">
        <f>+CF13+CF12</f>
        <v>0.09</v>
      </c>
      <c r="CG14" s="295"/>
      <c r="CH14" s="332"/>
      <c r="CI14" s="332"/>
      <c r="CJ14" s="332"/>
      <c r="CK14" s="332"/>
      <c r="CL14" s="332"/>
      <c r="CM14" s="332"/>
      <c r="CN14" s="222">
        <f>+CN13+CN12</f>
        <v>8.2000000000000003E-2</v>
      </c>
      <c r="CO14" s="223">
        <f>+CO13+CO12</f>
        <v>8.2000000000000003E-2</v>
      </c>
      <c r="CP14" s="295"/>
      <c r="CQ14" s="332"/>
      <c r="CR14" s="332"/>
      <c r="CS14" s="332"/>
      <c r="CT14" s="332"/>
      <c r="CU14" s="332"/>
      <c r="CV14" s="332"/>
      <c r="CW14" s="222">
        <f>+CW13+CW12</f>
        <v>0.09</v>
      </c>
      <c r="CX14" s="223">
        <f>+CX13+CX12</f>
        <v>0.09</v>
      </c>
      <c r="CY14" s="295"/>
      <c r="CZ14" s="332"/>
      <c r="DA14" s="332"/>
      <c r="DB14" s="332"/>
      <c r="DC14" s="332"/>
      <c r="DD14" s="332"/>
      <c r="DE14" s="332"/>
      <c r="DF14" s="222">
        <f>+DF13+DF12</f>
        <v>8.2000000000000003E-2</v>
      </c>
      <c r="DG14" s="223">
        <f>+DG13+DG12</f>
        <v>0</v>
      </c>
      <c r="DH14" s="224">
        <f t="shared" si="0"/>
        <v>0.99999999999999989</v>
      </c>
      <c r="DI14" s="225">
        <f t="shared" si="0"/>
        <v>0.91799999999999993</v>
      </c>
      <c r="DJ14" s="220"/>
      <c r="DK14" s="226"/>
    </row>
    <row r="15" spans="2:115" ht="15" customHeight="1">
      <c r="DJ15" s="53"/>
    </row>
  </sheetData>
  <sheetProtection algorithmName="SHA-512" hashValue="NQEwbH086wPbMfvwAypSyF9KPw14iyg5CqV4g/rW+EfbUEhUzHdqUmUn6nfWPowfz7SAXQaPfaQ9RAzrJDPAhA==" saltValue="A4YxVBd9ILJgdW1miF2lTg==" spinCount="100000" sheet="1" objects="1" scenarios="1" formatCells="0" formatColumns="0" formatRows="0" autoFilter="0"/>
  <mergeCells count="68">
    <mergeCell ref="BX9:CF9"/>
    <mergeCell ref="C1:L1"/>
    <mergeCell ref="B7:J7"/>
    <mergeCell ref="B9:C9"/>
    <mergeCell ref="D9:L9"/>
    <mergeCell ref="M9:U9"/>
    <mergeCell ref="V9:AD9"/>
    <mergeCell ref="AE9:AM9"/>
    <mergeCell ref="AN9:AV9"/>
    <mergeCell ref="AW9:BE9"/>
    <mergeCell ref="BF9:BN9"/>
    <mergeCell ref="BO9:BW9"/>
    <mergeCell ref="DJ9:DJ11"/>
    <mergeCell ref="CN10:CN11"/>
    <mergeCell ref="CO10:CO11"/>
    <mergeCell ref="CP10:CV10"/>
    <mergeCell ref="CW10:CW11"/>
    <mergeCell ref="CG9:CO9"/>
    <mergeCell ref="CP9:CX9"/>
    <mergeCell ref="CY9:DG9"/>
    <mergeCell ref="DH9:DH11"/>
    <mergeCell ref="DI9:DI11"/>
    <mergeCell ref="DF10:DF11"/>
    <mergeCell ref="DG10:DG11"/>
    <mergeCell ref="AE10:AK10"/>
    <mergeCell ref="B10:B11"/>
    <mergeCell ref="C10:C11"/>
    <mergeCell ref="D10:J10"/>
    <mergeCell ref="K10:K11"/>
    <mergeCell ref="L10:L11"/>
    <mergeCell ref="M10:S10"/>
    <mergeCell ref="T10:T11"/>
    <mergeCell ref="U10:U11"/>
    <mergeCell ref="V10:AB10"/>
    <mergeCell ref="AC10:AC11"/>
    <mergeCell ref="AD10:AD11"/>
    <mergeCell ref="AL10:AL11"/>
    <mergeCell ref="AM10:AM11"/>
    <mergeCell ref="AN10:AT10"/>
    <mergeCell ref="AU10:AU11"/>
    <mergeCell ref="AV10:AV11"/>
    <mergeCell ref="CF10:CF11"/>
    <mergeCell ref="CG10:CM10"/>
    <mergeCell ref="BD10:BD11"/>
    <mergeCell ref="BE10:BE11"/>
    <mergeCell ref="BF10:BL10"/>
    <mergeCell ref="BM10:BM11"/>
    <mergeCell ref="BN10:BN11"/>
    <mergeCell ref="BO10:BU10"/>
    <mergeCell ref="D14:J14"/>
    <mergeCell ref="M14:S14"/>
    <mergeCell ref="V14:AB14"/>
    <mergeCell ref="AE14:AK14"/>
    <mergeCell ref="AN14:AT14"/>
    <mergeCell ref="AW14:BC14"/>
    <mergeCell ref="BV10:BV11"/>
    <mergeCell ref="BW10:BW11"/>
    <mergeCell ref="BX10:CD10"/>
    <mergeCell ref="CE10:CE11"/>
    <mergeCell ref="AW10:BC10"/>
    <mergeCell ref="BF14:BL14"/>
    <mergeCell ref="BO14:BU14"/>
    <mergeCell ref="BX14:CD14"/>
    <mergeCell ref="CG14:CM14"/>
    <mergeCell ref="CP14:CV14"/>
    <mergeCell ref="CY14:DE14"/>
    <mergeCell ref="CX10:CX11"/>
    <mergeCell ref="CY10:DE10"/>
  </mergeCells>
  <conditionalFormatting sqref="B12 D12:DG12 B13:DG13">
    <cfRule type="cellIs" dxfId="20" priority="3" operator="equal">
      <formula>"No"</formula>
    </cfRule>
    <cfRule type="containsBlanks" dxfId="19" priority="4">
      <formula>LEN(TRIM(B12))=0</formula>
    </cfRule>
  </conditionalFormatting>
  <conditionalFormatting sqref="C12">
    <cfRule type="containsBlanks" dxfId="18" priority="1">
      <formula>LEN(TRIM(C12))=0</formula>
    </cfRule>
    <cfRule type="cellIs" dxfId="17" priority="2" operator="equal">
      <formula>"No"</formula>
    </cfRule>
  </conditionalFormatting>
  <conditionalFormatting sqref="L14">
    <cfRule type="cellIs" dxfId="16" priority="33" operator="greaterThan">
      <formula>K14</formula>
    </cfRule>
  </conditionalFormatting>
  <conditionalFormatting sqref="U14">
    <cfRule type="cellIs" dxfId="15" priority="28" operator="greaterThan">
      <formula>T14</formula>
    </cfRule>
  </conditionalFormatting>
  <conditionalFormatting sqref="AD14">
    <cfRule type="cellIs" dxfId="14" priority="27" operator="greaterThan">
      <formula>AC14</formula>
    </cfRule>
  </conditionalFormatting>
  <conditionalFormatting sqref="AM14">
    <cfRule type="cellIs" dxfId="13" priority="26" operator="greaterThan">
      <formula>AL14</formula>
    </cfRule>
  </conditionalFormatting>
  <conditionalFormatting sqref="AV14">
    <cfRule type="cellIs" dxfId="12" priority="25" operator="greaterThan">
      <formula>AU14</formula>
    </cfRule>
  </conditionalFormatting>
  <conditionalFormatting sqref="BE14">
    <cfRule type="cellIs" dxfId="11" priority="24" operator="greaterThan">
      <formula>BD14</formula>
    </cfRule>
  </conditionalFormatting>
  <conditionalFormatting sqref="BN14">
    <cfRule type="cellIs" dxfId="10" priority="23" operator="greaterThan">
      <formula>BM14</formula>
    </cfRule>
  </conditionalFormatting>
  <conditionalFormatting sqref="BW14">
    <cfRule type="cellIs" dxfId="9" priority="22" operator="greaterThan">
      <formula>BV14</formula>
    </cfRule>
  </conditionalFormatting>
  <conditionalFormatting sqref="CF14">
    <cfRule type="cellIs" dxfId="8" priority="21" operator="greaterThan">
      <formula>CE14</formula>
    </cfRule>
  </conditionalFormatting>
  <conditionalFormatting sqref="CO14">
    <cfRule type="cellIs" dxfId="7" priority="20" operator="greaterThan">
      <formula>CN14</formula>
    </cfRule>
  </conditionalFormatting>
  <conditionalFormatting sqref="CX14">
    <cfRule type="cellIs" dxfId="6" priority="19" operator="greaterThan">
      <formula>CW14</formula>
    </cfRule>
  </conditionalFormatting>
  <conditionalFormatting sqref="DG14">
    <cfRule type="cellIs" dxfId="5" priority="18" operator="greaterThan">
      <formula>DF14</formula>
    </cfRule>
  </conditionalFormatting>
  <conditionalFormatting sqref="DH14">
    <cfRule type="cellIs" dxfId="4" priority="29" operator="equal">
      <formula>1</formula>
    </cfRule>
    <cfRule type="cellIs" dxfId="3" priority="30" operator="notEqual">
      <formula>1</formula>
    </cfRule>
  </conditionalFormatting>
  <conditionalFormatting sqref="DI14">
    <cfRule type="cellIs" dxfId="2" priority="31" operator="lessThanOrEqual">
      <formula>1</formula>
    </cfRule>
    <cfRule type="cellIs" dxfId="1" priority="32" operator="greaterThan">
      <formula>1</formula>
    </cfRule>
  </conditionalFormatting>
  <conditionalFormatting sqref="DJ12:DJ13">
    <cfRule type="containsText" dxfId="0" priority="16" operator="containsText" text="ajustar">
      <formula>NOT(ISERROR(SEARCH("ajustar",DJ12)))</formula>
    </cfRule>
  </conditionalFormatting>
  <dataValidations count="6">
    <dataValidation type="date" allowBlank="1" showInputMessage="1" showErrorMessage="1" promptTitle="Fecha" prompt="*La Fecha a registrar debe estar en el intervalo del 01-01-2025 y el 31-01-2026_x000a_*No se pueden registrar dos fechas" sqref="J12:J13 CV12:CV13 S12:S13 AB12:AB13 AK12:AK13 AT12:AT13 BC12:BC13 BL12:BL13 BU12:BU13 CD12:CD13 CM12:CM13 DE12:DE13" xr:uid="{00000000-0002-0000-0200-000000000000}">
      <formula1>45658</formula1>
      <formula2>46053</formula2>
    </dataValidation>
    <dataValidation type="list" allowBlank="1" showInputMessage="1" showErrorMessage="1" promptTitle="Cumple técnicamente" prompt="Seleccione SI o NO" sqref="H12:H13 CT12:CT13 Q12:Q13 Z12:Z13 AI12:AI13 AR12:AR13 BA12:BA13 BJ12:BJ13 BS12:BS13 CB12:CB13 CK12:CK13 DC12:DC13" xr:uid="{00000000-0002-0000-0200-000001000000}">
      <formula1>"SI, NO"</formula1>
    </dataValidation>
    <dataValidation type="list" allowBlank="1" showInputMessage="1" showErrorMessage="1" promptTitle="Nombre de la Política" prompt="Seleccione la Política que va a reportar" sqref="C6" xr:uid="{00000000-0002-0000-0200-000002000000}">
      <formula1>#REF!</formula1>
    </dataValidation>
    <dataValidation type="list" allowBlank="1" showInputMessage="1" showErrorMessage="1" promptTitle="Localidad" prompt="Seleccione la localidad que realiza el registro" sqref="C3" xr:uid="{00000000-0002-0000-0200-000003000000}">
      <formula1>#REF!</formula1>
    </dataValidation>
    <dataValidation type="list" allowBlank="1" showInputMessage="1" showErrorMessage="1" promptTitle="Subred" prompt="Seleccione la Subred que realiza el reporte" sqref="C2" xr:uid="{00000000-0002-0000-0200-000004000000}">
      <formula1>#REF!</formula1>
    </dataValidation>
    <dataValidation type="list" allowBlank="1" showInputMessage="1" showErrorMessage="1" promptTitle="Mes de reporte" prompt="Seleccione el mes a reportar" sqref="C5" xr:uid="{00000000-0002-0000-0200-000005000000}">
      <formula1>#REF!</formula1>
    </dataValidation>
  </dataValidations>
  <pageMargins left="0.7" right="0.7" top="0.75" bottom="0.75" header="0" footer="0"/>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e5e444f-f694-4de3-b9a7-693c22483cfa" xsi:nil="true"/>
    <lcf76f155ced4ddcb4097134ff3c332f xmlns="82e98bca-7f36-4616-a0cb-dac4d129a5a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2d483ea302f28d6266d01b39bcd43ea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5fc0577cc1f255cc8ae83cffa18749a8"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377F0F-AB6C-4ACE-BD6B-39860C94E5EB}"/>
</file>

<file path=customXml/itemProps2.xml><?xml version="1.0" encoding="utf-8"?>
<ds:datastoreItem xmlns:ds="http://schemas.openxmlformats.org/officeDocument/2006/customXml" ds:itemID="{B2941411-580B-46E4-85E1-9AD05C31856E}"/>
</file>

<file path=customXml/itemProps3.xml><?xml version="1.0" encoding="utf-8"?>
<ds:datastoreItem xmlns:ds="http://schemas.openxmlformats.org/officeDocument/2006/customXml" ds:itemID="{EE264016-2EF9-4D48-88F4-55AB5A45D15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Yiset, Lopez Hernandez</dc:creator>
  <cp:keywords/>
  <dc:description/>
  <cp:lastModifiedBy>Ines Angelica, Carrillo Gonzalez</cp:lastModifiedBy>
  <cp:revision/>
  <dcterms:created xsi:type="dcterms:W3CDTF">2022-07-15T14:04:15Z</dcterms:created>
  <dcterms:modified xsi:type="dcterms:W3CDTF">2025-12-31T13:57:59Z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